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Man\Desktop\DG20_D_P2_rozpocet_projektu\"/>
    </mc:Choice>
  </mc:AlternateContent>
  <bookViews>
    <workbookView xWindow="0" yWindow="0" windowWidth="28800" windowHeight="12135" tabRatio="979" activeTab="15"/>
  </bookViews>
  <sheets>
    <sheet name="Celkem" sheetId="1" r:id="rId1"/>
    <sheet name="Příjemce" sheetId="20" r:id="rId2"/>
    <sheet name="D.ú.1" sheetId="31" r:id="rId3"/>
    <sheet name="Pro Smlouvu" sheetId="37" r:id="rId4"/>
    <sheet name="Údaje a typ výzkumu" sheetId="7" r:id="rId5"/>
    <sheet name="A1" sheetId="8" r:id="rId6"/>
    <sheet name="A2" sheetId="10" r:id="rId7"/>
    <sheet name="A3; A4" sheetId="11" r:id="rId8"/>
    <sheet name="A5; A6" sheetId="13" r:id="rId9"/>
    <sheet name="B1; B2" sheetId="14" r:id="rId10"/>
    <sheet name="Zdůvodnění B1; B2" sheetId="38" r:id="rId11"/>
    <sheet name="B3; B4" sheetId="30" r:id="rId12"/>
    <sheet name="C1; C2" sheetId="15" r:id="rId13"/>
    <sheet name="C3; C4" sheetId="16" r:id="rId14"/>
    <sheet name="D; E" sheetId="19" r:id="rId15"/>
    <sheet name="Zdůvodnění D" sheetId="36" r:id="rId1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5" i="30" l="1"/>
  <c r="I45" i="30"/>
  <c r="G45" i="30"/>
  <c r="F45" i="30"/>
  <c r="J35" i="30"/>
  <c r="I35" i="30"/>
  <c r="G35" i="30"/>
  <c r="F35" i="30"/>
  <c r="J22" i="30"/>
  <c r="I22" i="30"/>
  <c r="G22" i="30"/>
  <c r="F22" i="30"/>
  <c r="J12" i="30"/>
  <c r="I12" i="30"/>
  <c r="G12" i="30"/>
  <c r="F12" i="30"/>
  <c r="C91" i="1" l="1"/>
  <c r="C62" i="1"/>
  <c r="C33" i="1"/>
  <c r="C4" i="1"/>
  <c r="C95" i="1"/>
  <c r="D95" i="1"/>
  <c r="E95" i="1"/>
  <c r="F95" i="1"/>
  <c r="G95" i="1"/>
  <c r="C96" i="1"/>
  <c r="D96" i="1"/>
  <c r="E96" i="1"/>
  <c r="F96" i="1"/>
  <c r="G96" i="1"/>
  <c r="C97" i="1"/>
  <c r="D97" i="1"/>
  <c r="E97" i="1"/>
  <c r="F97" i="1"/>
  <c r="G97" i="1"/>
  <c r="C98" i="1"/>
  <c r="D98" i="1"/>
  <c r="E98" i="1"/>
  <c r="F98" i="1"/>
  <c r="G98" i="1"/>
  <c r="C99" i="1"/>
  <c r="D99" i="1"/>
  <c r="E99" i="1"/>
  <c r="F99" i="1"/>
  <c r="G99" i="1"/>
  <c r="C100" i="1"/>
  <c r="D100" i="1"/>
  <c r="E100" i="1"/>
  <c r="F100" i="1"/>
  <c r="G100" i="1"/>
  <c r="C101" i="1"/>
  <c r="D101" i="1"/>
  <c r="E101" i="1"/>
  <c r="F101" i="1"/>
  <c r="G101" i="1"/>
  <c r="C102" i="1"/>
  <c r="D102" i="1"/>
  <c r="E102" i="1"/>
  <c r="F102" i="1"/>
  <c r="G102" i="1"/>
  <c r="C103" i="1"/>
  <c r="D103" i="1"/>
  <c r="E103" i="1"/>
  <c r="F103" i="1"/>
  <c r="G103" i="1"/>
  <c r="C104" i="1"/>
  <c r="D104" i="1"/>
  <c r="E104" i="1"/>
  <c r="F104" i="1"/>
  <c r="G104" i="1"/>
  <c r="C105" i="1"/>
  <c r="D105" i="1"/>
  <c r="E105" i="1"/>
  <c r="F105" i="1"/>
  <c r="G105" i="1"/>
  <c r="C106" i="1"/>
  <c r="D106" i="1"/>
  <c r="E106" i="1"/>
  <c r="F106" i="1"/>
  <c r="G106" i="1"/>
  <c r="C107" i="1"/>
  <c r="D107" i="1"/>
  <c r="E107" i="1"/>
  <c r="F107" i="1"/>
  <c r="G107" i="1"/>
  <c r="C108" i="1"/>
  <c r="D108" i="1"/>
  <c r="E108" i="1"/>
  <c r="F108" i="1"/>
  <c r="G108" i="1"/>
  <c r="C109" i="1"/>
  <c r="D109" i="1"/>
  <c r="E109" i="1"/>
  <c r="F109" i="1"/>
  <c r="G109" i="1"/>
  <c r="C110" i="1"/>
  <c r="D110" i="1"/>
  <c r="E110" i="1"/>
  <c r="F110" i="1"/>
  <c r="G110" i="1"/>
  <c r="C111" i="1"/>
  <c r="D111" i="1"/>
  <c r="E111" i="1"/>
  <c r="F111" i="1"/>
  <c r="G111" i="1"/>
  <c r="C112" i="1"/>
  <c r="D112" i="1"/>
  <c r="E112" i="1"/>
  <c r="F112" i="1"/>
  <c r="G112" i="1"/>
  <c r="C113" i="1"/>
  <c r="D113" i="1"/>
  <c r="E113" i="1"/>
  <c r="F113" i="1"/>
  <c r="G113" i="1"/>
  <c r="C114" i="1"/>
  <c r="D114" i="1"/>
  <c r="E114" i="1"/>
  <c r="F114" i="1"/>
  <c r="G114" i="1"/>
  <c r="C115" i="1"/>
  <c r="D115" i="1"/>
  <c r="E115" i="1"/>
  <c r="F115" i="1"/>
  <c r="G115" i="1"/>
  <c r="D94" i="1"/>
  <c r="E94" i="1"/>
  <c r="F94" i="1"/>
  <c r="G94" i="1"/>
  <c r="C94" i="1"/>
  <c r="C66" i="1"/>
  <c r="D66" i="1"/>
  <c r="E66" i="1"/>
  <c r="F66" i="1"/>
  <c r="G66" i="1"/>
  <c r="C67" i="1"/>
  <c r="D67" i="1"/>
  <c r="E67" i="1"/>
  <c r="F67" i="1"/>
  <c r="G67" i="1"/>
  <c r="C68" i="1"/>
  <c r="D68" i="1"/>
  <c r="E68" i="1"/>
  <c r="F68" i="1"/>
  <c r="G68" i="1"/>
  <c r="C69" i="1"/>
  <c r="D69" i="1"/>
  <c r="E69" i="1"/>
  <c r="F69" i="1"/>
  <c r="G69" i="1"/>
  <c r="C70" i="1"/>
  <c r="D70" i="1"/>
  <c r="E70" i="1"/>
  <c r="F70" i="1"/>
  <c r="G70" i="1"/>
  <c r="C71" i="1"/>
  <c r="D71" i="1"/>
  <c r="E71" i="1"/>
  <c r="F71" i="1"/>
  <c r="G71" i="1"/>
  <c r="C72" i="1"/>
  <c r="D72" i="1"/>
  <c r="E72" i="1"/>
  <c r="F72" i="1"/>
  <c r="G72" i="1"/>
  <c r="C73" i="1"/>
  <c r="D73" i="1"/>
  <c r="E73" i="1"/>
  <c r="F73" i="1"/>
  <c r="G73" i="1"/>
  <c r="C74" i="1"/>
  <c r="D74" i="1"/>
  <c r="E74" i="1"/>
  <c r="F74" i="1"/>
  <c r="G74" i="1"/>
  <c r="C75" i="1"/>
  <c r="D75" i="1"/>
  <c r="E75" i="1"/>
  <c r="F75" i="1"/>
  <c r="G75" i="1"/>
  <c r="C76" i="1"/>
  <c r="D76" i="1"/>
  <c r="E76" i="1"/>
  <c r="F76" i="1"/>
  <c r="G76" i="1"/>
  <c r="C77" i="1"/>
  <c r="D77" i="1"/>
  <c r="E77" i="1"/>
  <c r="F77" i="1"/>
  <c r="G77" i="1"/>
  <c r="C78" i="1"/>
  <c r="D78" i="1"/>
  <c r="E78" i="1"/>
  <c r="F78" i="1"/>
  <c r="G78" i="1"/>
  <c r="C79" i="1"/>
  <c r="D79" i="1"/>
  <c r="E79" i="1"/>
  <c r="F79" i="1"/>
  <c r="G79" i="1"/>
  <c r="C80" i="1"/>
  <c r="D80" i="1"/>
  <c r="E80" i="1"/>
  <c r="F80" i="1"/>
  <c r="G80" i="1"/>
  <c r="C81" i="1"/>
  <c r="D81" i="1"/>
  <c r="E81" i="1"/>
  <c r="F81" i="1"/>
  <c r="G81" i="1"/>
  <c r="C82" i="1"/>
  <c r="D82" i="1"/>
  <c r="E82" i="1"/>
  <c r="F82" i="1"/>
  <c r="G82" i="1"/>
  <c r="C83" i="1"/>
  <c r="D83" i="1"/>
  <c r="E83" i="1"/>
  <c r="F83" i="1"/>
  <c r="G83" i="1"/>
  <c r="C84" i="1"/>
  <c r="D84" i="1"/>
  <c r="E84" i="1"/>
  <c r="F84" i="1"/>
  <c r="G84" i="1"/>
  <c r="C85" i="1"/>
  <c r="D85" i="1"/>
  <c r="E85" i="1"/>
  <c r="F85" i="1"/>
  <c r="G85" i="1"/>
  <c r="C86" i="1"/>
  <c r="D86" i="1"/>
  <c r="E86" i="1"/>
  <c r="F86" i="1"/>
  <c r="G86" i="1"/>
  <c r="D65" i="1"/>
  <c r="E65" i="1"/>
  <c r="F65" i="1"/>
  <c r="G65" i="1"/>
  <c r="C65" i="1"/>
  <c r="C37" i="1"/>
  <c r="D37" i="1"/>
  <c r="E37" i="1"/>
  <c r="F37" i="1"/>
  <c r="G37" i="1"/>
  <c r="C38" i="1"/>
  <c r="D38" i="1"/>
  <c r="E38" i="1"/>
  <c r="F38" i="1"/>
  <c r="G38" i="1"/>
  <c r="C39" i="1"/>
  <c r="D39" i="1"/>
  <c r="E39" i="1"/>
  <c r="F39" i="1"/>
  <c r="G39" i="1"/>
  <c r="C40" i="1"/>
  <c r="D40" i="1"/>
  <c r="E40" i="1"/>
  <c r="F40" i="1"/>
  <c r="G40" i="1"/>
  <c r="C41" i="1"/>
  <c r="D41" i="1"/>
  <c r="E41" i="1"/>
  <c r="F41" i="1"/>
  <c r="G41" i="1"/>
  <c r="C42" i="1"/>
  <c r="D42" i="1"/>
  <c r="E42" i="1"/>
  <c r="F42" i="1"/>
  <c r="G42" i="1"/>
  <c r="C43" i="1"/>
  <c r="D43" i="1"/>
  <c r="E43" i="1"/>
  <c r="F43" i="1"/>
  <c r="G43" i="1"/>
  <c r="C44" i="1"/>
  <c r="D44" i="1"/>
  <c r="E44" i="1"/>
  <c r="F44" i="1"/>
  <c r="G44" i="1"/>
  <c r="E45" i="1"/>
  <c r="E46" i="1"/>
  <c r="E47" i="1"/>
  <c r="C48" i="1"/>
  <c r="D48" i="1"/>
  <c r="E48" i="1"/>
  <c r="F48" i="1"/>
  <c r="G48" i="1"/>
  <c r="C49" i="1"/>
  <c r="D49" i="1"/>
  <c r="E49" i="1"/>
  <c r="F49" i="1"/>
  <c r="G49" i="1"/>
  <c r="C50" i="1"/>
  <c r="D50" i="1"/>
  <c r="E50" i="1"/>
  <c r="F50" i="1"/>
  <c r="G50" i="1"/>
  <c r="C51" i="1"/>
  <c r="D51" i="1"/>
  <c r="E51" i="1"/>
  <c r="F51" i="1"/>
  <c r="G51" i="1"/>
  <c r="C52" i="1"/>
  <c r="D52" i="1"/>
  <c r="E52" i="1"/>
  <c r="F52" i="1"/>
  <c r="G52" i="1"/>
  <c r="C53" i="1"/>
  <c r="D53" i="1"/>
  <c r="E53" i="1"/>
  <c r="F53" i="1"/>
  <c r="G53" i="1"/>
  <c r="C54" i="1"/>
  <c r="D54" i="1"/>
  <c r="E54" i="1"/>
  <c r="F54" i="1"/>
  <c r="G54" i="1"/>
  <c r="C55" i="1"/>
  <c r="D55" i="1"/>
  <c r="E55" i="1"/>
  <c r="F55" i="1"/>
  <c r="G55" i="1"/>
  <c r="E56" i="1"/>
  <c r="E57" i="1"/>
  <c r="D36" i="1"/>
  <c r="E36" i="1"/>
  <c r="F36" i="1"/>
  <c r="G36" i="1"/>
  <c r="C36" i="1"/>
  <c r="AA39" i="19" l="1"/>
  <c r="Z39" i="19"/>
  <c r="AA32" i="19"/>
  <c r="Z32" i="19"/>
  <c r="AA19" i="19"/>
  <c r="Z19" i="19"/>
  <c r="AA12" i="19"/>
  <c r="Z12" i="19"/>
  <c r="Q39" i="19"/>
  <c r="P39" i="19"/>
  <c r="Q32" i="19"/>
  <c r="P32" i="19"/>
  <c r="Q19" i="19"/>
  <c r="P19" i="19"/>
  <c r="Q12" i="19"/>
  <c r="P12" i="19"/>
  <c r="G39" i="19"/>
  <c r="F39" i="19"/>
  <c r="G32" i="19"/>
  <c r="F32" i="19"/>
  <c r="G19" i="19"/>
  <c r="F19" i="19"/>
  <c r="G12" i="19"/>
  <c r="F12" i="19"/>
  <c r="AA45" i="16"/>
  <c r="Z45" i="16"/>
  <c r="AA35" i="16"/>
  <c r="Z35" i="16"/>
  <c r="AA22" i="16"/>
  <c r="Z22" i="16"/>
  <c r="AA12" i="16"/>
  <c r="Z12" i="16"/>
  <c r="P12" i="16"/>
  <c r="Q12" i="16"/>
  <c r="Q22" i="16"/>
  <c r="P22" i="16"/>
  <c r="Q35" i="16"/>
  <c r="P35" i="16"/>
  <c r="Q45" i="16"/>
  <c r="P45" i="16"/>
  <c r="G45" i="16"/>
  <c r="F45" i="16"/>
  <c r="G35" i="16"/>
  <c r="F35" i="16"/>
  <c r="G22" i="16"/>
  <c r="F22" i="16"/>
  <c r="G12" i="16"/>
  <c r="F12" i="16"/>
  <c r="AA12" i="15"/>
  <c r="Z12" i="15"/>
  <c r="AA22" i="15"/>
  <c r="Z22" i="15"/>
  <c r="AA35" i="15"/>
  <c r="Z35" i="15"/>
  <c r="AA45" i="15"/>
  <c r="Z45" i="15"/>
  <c r="Q45" i="15"/>
  <c r="P45" i="15"/>
  <c r="Q35" i="15"/>
  <c r="P35" i="15"/>
  <c r="Q22" i="15"/>
  <c r="P22" i="15"/>
  <c r="Q12" i="15"/>
  <c r="P12" i="15"/>
  <c r="G45" i="15"/>
  <c r="F45" i="15"/>
  <c r="G35" i="15"/>
  <c r="F35" i="15"/>
  <c r="G22" i="15"/>
  <c r="F22" i="15"/>
  <c r="G12" i="15"/>
  <c r="F12" i="15"/>
  <c r="AA12" i="30"/>
  <c r="Z12" i="30"/>
  <c r="AA22" i="30"/>
  <c r="Z22" i="30"/>
  <c r="AA35" i="30"/>
  <c r="Z35" i="30"/>
  <c r="AA45" i="30"/>
  <c r="Z45" i="30"/>
  <c r="Q45" i="30"/>
  <c r="P45" i="30"/>
  <c r="Q35" i="30"/>
  <c r="P35" i="30"/>
  <c r="Q22" i="30"/>
  <c r="P22" i="30"/>
  <c r="Q12" i="30"/>
  <c r="P12" i="30"/>
  <c r="AA45" i="14"/>
  <c r="Z45" i="14"/>
  <c r="AA35" i="14"/>
  <c r="Z35" i="14"/>
  <c r="AA22" i="14"/>
  <c r="Z22" i="14"/>
  <c r="AA12" i="14"/>
  <c r="Z12" i="14"/>
  <c r="Q12" i="14"/>
  <c r="P12" i="14"/>
  <c r="Q22" i="14"/>
  <c r="P22" i="14"/>
  <c r="Q35" i="14"/>
  <c r="P35" i="14"/>
  <c r="Q45" i="14"/>
  <c r="P45" i="14"/>
  <c r="G45" i="14"/>
  <c r="F45" i="14"/>
  <c r="G35" i="14"/>
  <c r="F35" i="14"/>
  <c r="G22" i="14"/>
  <c r="F22" i="14"/>
  <c r="G12" i="14"/>
  <c r="F12" i="14"/>
  <c r="F33" i="13"/>
  <c r="G33" i="13"/>
  <c r="P33" i="13"/>
  <c r="Q33" i="13"/>
  <c r="Z33" i="13"/>
  <c r="AA33" i="13"/>
  <c r="AA26" i="13"/>
  <c r="Z26" i="13"/>
  <c r="Q26" i="13"/>
  <c r="P26" i="13"/>
  <c r="G26" i="13"/>
  <c r="F26" i="13"/>
  <c r="AA16" i="13"/>
  <c r="Z16" i="13"/>
  <c r="Q16" i="13"/>
  <c r="P16" i="13"/>
  <c r="G16" i="13"/>
  <c r="F16" i="13"/>
  <c r="AA9" i="13"/>
  <c r="Z9" i="13"/>
  <c r="Q9" i="13"/>
  <c r="P9" i="13"/>
  <c r="AA45" i="11"/>
  <c r="Z45" i="11"/>
  <c r="AA35" i="11"/>
  <c r="Z35" i="11"/>
  <c r="Q35" i="11"/>
  <c r="P35" i="11"/>
  <c r="Q45" i="11"/>
  <c r="P45" i="11"/>
  <c r="G45" i="11"/>
  <c r="F45" i="11"/>
  <c r="G35" i="11"/>
  <c r="F35" i="11"/>
  <c r="G22" i="11"/>
  <c r="F22" i="11"/>
  <c r="G12" i="11"/>
  <c r="F12" i="11"/>
  <c r="AA12" i="10"/>
  <c r="Z12" i="10"/>
  <c r="AA25" i="10"/>
  <c r="Z25" i="10"/>
  <c r="Q25" i="10"/>
  <c r="P25" i="10"/>
  <c r="Q12" i="10"/>
  <c r="P12" i="10"/>
  <c r="G25" i="10"/>
  <c r="F25" i="10"/>
  <c r="G12" i="10"/>
  <c r="F12" i="10"/>
  <c r="AA25" i="8"/>
  <c r="Z25" i="8"/>
  <c r="AA12" i="8"/>
  <c r="Z12" i="8"/>
  <c r="Q12" i="8"/>
  <c r="P12" i="8"/>
  <c r="Q25" i="8"/>
  <c r="P25" i="8"/>
  <c r="G25" i="8"/>
  <c r="F25" i="8"/>
  <c r="G12" i="8"/>
  <c r="F12" i="8"/>
  <c r="B11" i="36" l="1"/>
  <c r="X23" i="19"/>
  <c r="N23" i="19"/>
  <c r="D23" i="19"/>
  <c r="X26" i="16"/>
  <c r="N26" i="16"/>
  <c r="D26" i="16"/>
  <c r="X26" i="15"/>
  <c r="N26" i="15"/>
  <c r="D26" i="15"/>
  <c r="X26" i="30"/>
  <c r="N26" i="30"/>
  <c r="D26" i="30"/>
  <c r="B11" i="38"/>
  <c r="X26" i="14"/>
  <c r="N26" i="14"/>
  <c r="D26" i="14"/>
  <c r="X20" i="13"/>
  <c r="N20" i="13"/>
  <c r="D20" i="13"/>
  <c r="V26" i="11"/>
  <c r="L26" i="11"/>
  <c r="B26" i="11"/>
  <c r="V16" i="10"/>
  <c r="L16" i="10"/>
  <c r="B16" i="10"/>
  <c r="V16" i="8"/>
  <c r="L16" i="8"/>
  <c r="B16" i="8"/>
  <c r="B3" i="36"/>
  <c r="X3" i="19"/>
  <c r="N3" i="19"/>
  <c r="D3" i="19"/>
  <c r="X3" i="16"/>
  <c r="N3" i="16"/>
  <c r="D3" i="16"/>
  <c r="X3" i="15"/>
  <c r="N3" i="15"/>
  <c r="D3" i="15"/>
  <c r="X3" i="30"/>
  <c r="N3" i="30"/>
  <c r="D3" i="30"/>
  <c r="B3" i="38"/>
  <c r="X3" i="14"/>
  <c r="N3" i="14"/>
  <c r="D3" i="14"/>
  <c r="X3" i="13"/>
  <c r="N3" i="13"/>
  <c r="D3" i="13"/>
  <c r="V3" i="11"/>
  <c r="L3" i="11"/>
  <c r="B3" i="11"/>
  <c r="V3" i="10"/>
  <c r="L3" i="10"/>
  <c r="B3" i="10"/>
  <c r="V3" i="8"/>
  <c r="L3" i="8"/>
  <c r="B3" i="8"/>
  <c r="G17" i="37" l="1"/>
  <c r="D17" i="37"/>
  <c r="N16" i="37"/>
  <c r="M16" i="37"/>
  <c r="L16" i="37"/>
  <c r="K16" i="37"/>
  <c r="M15" i="37"/>
  <c r="L15" i="37"/>
  <c r="K15" i="37"/>
  <c r="N15" i="37" s="1"/>
  <c r="AD10" i="19"/>
  <c r="AC10" i="19"/>
  <c r="AD9" i="19"/>
  <c r="AC9" i="19"/>
  <c r="AD8" i="19"/>
  <c r="AC8" i="19"/>
  <c r="AC12" i="19" s="1"/>
  <c r="AD30" i="19"/>
  <c r="AC30" i="19"/>
  <c r="AD29" i="19"/>
  <c r="AC29" i="19"/>
  <c r="AD28" i="19"/>
  <c r="AD32" i="19" s="1"/>
  <c r="AC28" i="19"/>
  <c r="T30" i="19"/>
  <c r="S30" i="19"/>
  <c r="T29" i="19"/>
  <c r="S29" i="19"/>
  <c r="T28" i="19"/>
  <c r="S28" i="19"/>
  <c r="T10" i="19"/>
  <c r="S10" i="19"/>
  <c r="T9" i="19"/>
  <c r="S9" i="19"/>
  <c r="T8" i="19"/>
  <c r="T12" i="19" s="1"/>
  <c r="S8" i="19"/>
  <c r="J10" i="19"/>
  <c r="I10" i="19"/>
  <c r="J9" i="19"/>
  <c r="I9" i="19"/>
  <c r="J8" i="19"/>
  <c r="I8" i="19"/>
  <c r="J30" i="19"/>
  <c r="I30" i="19"/>
  <c r="J29" i="19"/>
  <c r="I29" i="19"/>
  <c r="J28" i="19"/>
  <c r="J32" i="19" s="1"/>
  <c r="I28" i="19"/>
  <c r="AB32" i="19"/>
  <c r="R32" i="19"/>
  <c r="H32" i="19"/>
  <c r="AB12" i="19"/>
  <c r="R12" i="19"/>
  <c r="H12" i="19"/>
  <c r="AB39" i="19"/>
  <c r="R39" i="19"/>
  <c r="H39" i="19"/>
  <c r="AD38" i="19"/>
  <c r="AD39" i="19" s="1"/>
  <c r="AC38" i="19"/>
  <c r="AC39" i="19" s="1"/>
  <c r="T38" i="19"/>
  <c r="T39" i="19" s="1"/>
  <c r="S38" i="19"/>
  <c r="S39" i="19" s="1"/>
  <c r="J38" i="19"/>
  <c r="J39" i="19" s="1"/>
  <c r="I38" i="19"/>
  <c r="I39" i="19" s="1"/>
  <c r="AB19" i="19"/>
  <c r="R19" i="19"/>
  <c r="H19" i="19"/>
  <c r="AD18" i="19"/>
  <c r="AD19" i="19" s="1"/>
  <c r="AC18" i="19"/>
  <c r="AC19" i="19" s="1"/>
  <c r="T18" i="19"/>
  <c r="T19" i="19" s="1"/>
  <c r="S18" i="19"/>
  <c r="S19" i="19" s="1"/>
  <c r="J18" i="19"/>
  <c r="J19" i="19" s="1"/>
  <c r="I18" i="19"/>
  <c r="I19" i="19" s="1"/>
  <c r="I32" i="19" l="1"/>
  <c r="S12" i="19"/>
  <c r="I12" i="19"/>
  <c r="S32" i="19"/>
  <c r="J12" i="19"/>
  <c r="T32" i="19"/>
  <c r="AD12" i="19"/>
  <c r="AC32" i="19"/>
  <c r="AD43" i="16"/>
  <c r="AC43" i="16"/>
  <c r="AD42" i="16"/>
  <c r="AC42" i="16"/>
  <c r="AD41" i="16"/>
  <c r="AC41" i="16"/>
  <c r="AD33" i="16"/>
  <c r="AC33" i="16"/>
  <c r="AD32" i="16"/>
  <c r="AC32" i="16"/>
  <c r="AD31" i="16"/>
  <c r="AC31" i="16"/>
  <c r="AD20" i="16"/>
  <c r="AC20" i="16"/>
  <c r="AD19" i="16"/>
  <c r="AC19" i="16"/>
  <c r="AD18" i="16"/>
  <c r="AC18" i="16"/>
  <c r="AD10" i="16"/>
  <c r="AC10" i="16"/>
  <c r="AD9" i="16"/>
  <c r="AC9" i="16"/>
  <c r="AD8" i="16"/>
  <c r="AC8" i="16"/>
  <c r="T10" i="16"/>
  <c r="S10" i="16"/>
  <c r="T9" i="16"/>
  <c r="S9" i="16"/>
  <c r="T8" i="16"/>
  <c r="S8" i="16"/>
  <c r="T20" i="16"/>
  <c r="S20" i="16"/>
  <c r="T19" i="16"/>
  <c r="S19" i="16"/>
  <c r="T18" i="16"/>
  <c r="S18" i="16"/>
  <c r="T33" i="16"/>
  <c r="S33" i="16"/>
  <c r="T32" i="16"/>
  <c r="S32" i="16"/>
  <c r="T31" i="16"/>
  <c r="S31" i="16"/>
  <c r="T43" i="16"/>
  <c r="S43" i="16"/>
  <c r="T42" i="16"/>
  <c r="S42" i="16"/>
  <c r="T41" i="16"/>
  <c r="S41" i="16"/>
  <c r="J43" i="16"/>
  <c r="I43" i="16"/>
  <c r="J42" i="16"/>
  <c r="I42" i="16"/>
  <c r="J41" i="16"/>
  <c r="I41" i="16"/>
  <c r="J33" i="16"/>
  <c r="I33" i="16"/>
  <c r="J32" i="16"/>
  <c r="I32" i="16"/>
  <c r="J31" i="16"/>
  <c r="I31" i="16"/>
  <c r="J20" i="16"/>
  <c r="I20" i="16"/>
  <c r="J19" i="16"/>
  <c r="I19" i="16"/>
  <c r="J18" i="16"/>
  <c r="I18" i="16"/>
  <c r="J10" i="16"/>
  <c r="I10" i="16"/>
  <c r="J9" i="16"/>
  <c r="I9" i="16"/>
  <c r="J8" i="16"/>
  <c r="I8" i="16"/>
  <c r="AB12" i="16"/>
  <c r="R12" i="16"/>
  <c r="H12" i="16"/>
  <c r="AB22" i="16"/>
  <c r="R22" i="16"/>
  <c r="H22" i="16"/>
  <c r="AB35" i="16"/>
  <c r="R35" i="16"/>
  <c r="H35" i="16"/>
  <c r="AB45" i="16"/>
  <c r="R45" i="16"/>
  <c r="H45" i="16"/>
  <c r="AD43" i="15"/>
  <c r="AC43" i="15"/>
  <c r="AD42" i="15"/>
  <c r="AC42" i="15"/>
  <c r="AD41" i="15"/>
  <c r="AD45" i="15" s="1"/>
  <c r="AC41" i="15"/>
  <c r="AD33" i="15"/>
  <c r="AC33" i="15"/>
  <c r="AD32" i="15"/>
  <c r="AC32" i="15"/>
  <c r="AD31" i="15"/>
  <c r="AC31" i="15"/>
  <c r="AD20" i="15"/>
  <c r="AC20" i="15"/>
  <c r="AD19" i="15"/>
  <c r="AC19" i="15"/>
  <c r="AD18" i="15"/>
  <c r="AC18" i="15"/>
  <c r="AD10" i="15"/>
  <c r="AC10" i="15"/>
  <c r="AD9" i="15"/>
  <c r="AC9" i="15"/>
  <c r="AD8" i="15"/>
  <c r="AC8" i="15"/>
  <c r="T10" i="15"/>
  <c r="S10" i="15"/>
  <c r="T9" i="15"/>
  <c r="S9" i="15"/>
  <c r="T8" i="15"/>
  <c r="S8" i="15"/>
  <c r="T20" i="15"/>
  <c r="S20" i="15"/>
  <c r="T19" i="15"/>
  <c r="S19" i="15"/>
  <c r="T18" i="15"/>
  <c r="S18" i="15"/>
  <c r="T33" i="15"/>
  <c r="S33" i="15"/>
  <c r="T32" i="15"/>
  <c r="S32" i="15"/>
  <c r="T31" i="15"/>
  <c r="S31" i="15"/>
  <c r="T43" i="15"/>
  <c r="S43" i="15"/>
  <c r="T42" i="15"/>
  <c r="S42" i="15"/>
  <c r="T41" i="15"/>
  <c r="S41" i="15"/>
  <c r="J43" i="15"/>
  <c r="I43" i="15"/>
  <c r="J42" i="15"/>
  <c r="I42" i="15"/>
  <c r="J41" i="15"/>
  <c r="I41" i="15"/>
  <c r="J33" i="15"/>
  <c r="I33" i="15"/>
  <c r="J32" i="15"/>
  <c r="I32" i="15"/>
  <c r="J31" i="15"/>
  <c r="I31" i="15"/>
  <c r="J20" i="15"/>
  <c r="I20" i="15"/>
  <c r="J19" i="15"/>
  <c r="I19" i="15"/>
  <c r="J18" i="15"/>
  <c r="I18" i="15"/>
  <c r="J10" i="15"/>
  <c r="I10" i="15"/>
  <c r="J9" i="15"/>
  <c r="I9" i="15"/>
  <c r="J8" i="15"/>
  <c r="I8" i="15"/>
  <c r="AB45" i="15"/>
  <c r="R45" i="15"/>
  <c r="H45" i="15"/>
  <c r="AB35" i="15"/>
  <c r="R35" i="15"/>
  <c r="H35" i="15"/>
  <c r="AB22" i="15"/>
  <c r="R22" i="15"/>
  <c r="H22" i="15"/>
  <c r="AB12" i="15"/>
  <c r="R12" i="15"/>
  <c r="H12" i="15"/>
  <c r="AD10" i="30"/>
  <c r="AC10" i="30"/>
  <c r="AD9" i="30"/>
  <c r="AC9" i="30"/>
  <c r="AD8" i="30"/>
  <c r="AC8" i="30"/>
  <c r="AD20" i="30"/>
  <c r="AC20" i="30"/>
  <c r="AD19" i="30"/>
  <c r="AC19" i="30"/>
  <c r="AD18" i="30"/>
  <c r="AC18" i="30"/>
  <c r="AD33" i="30"/>
  <c r="AC33" i="30"/>
  <c r="AD32" i="30"/>
  <c r="AC32" i="30"/>
  <c r="AD31" i="30"/>
  <c r="AC31" i="30"/>
  <c r="AD43" i="30"/>
  <c r="AC43" i="30"/>
  <c r="AD42" i="30"/>
  <c r="AC42" i="30"/>
  <c r="AD41" i="30"/>
  <c r="AC41" i="30"/>
  <c r="T43" i="30"/>
  <c r="S43" i="30"/>
  <c r="T42" i="30"/>
  <c r="S42" i="30"/>
  <c r="T41" i="30"/>
  <c r="S41" i="30"/>
  <c r="T33" i="30"/>
  <c r="S33" i="30"/>
  <c r="T32" i="30"/>
  <c r="S32" i="30"/>
  <c r="T31" i="30"/>
  <c r="S31" i="30"/>
  <c r="T20" i="30"/>
  <c r="S20" i="30"/>
  <c r="T19" i="30"/>
  <c r="S19" i="30"/>
  <c r="T18" i="30"/>
  <c r="S18" i="30"/>
  <c r="T10" i="30"/>
  <c r="S10" i="30"/>
  <c r="T9" i="30"/>
  <c r="S9" i="30"/>
  <c r="T8" i="30"/>
  <c r="S8" i="30"/>
  <c r="J43" i="30"/>
  <c r="I43" i="30"/>
  <c r="J42" i="30"/>
  <c r="I42" i="30"/>
  <c r="J41" i="30"/>
  <c r="I41" i="30"/>
  <c r="J33" i="30"/>
  <c r="I33" i="30"/>
  <c r="J32" i="30"/>
  <c r="I32" i="30"/>
  <c r="J31" i="30"/>
  <c r="I31" i="30"/>
  <c r="J20" i="30"/>
  <c r="I20" i="30"/>
  <c r="J19" i="30"/>
  <c r="I19" i="30"/>
  <c r="J18" i="30"/>
  <c r="I18" i="30"/>
  <c r="J10" i="30"/>
  <c r="I10" i="30"/>
  <c r="J9" i="30"/>
  <c r="I9" i="30"/>
  <c r="J8" i="30"/>
  <c r="I8" i="30"/>
  <c r="AB45" i="30"/>
  <c r="R45" i="30"/>
  <c r="H45" i="30"/>
  <c r="AB35" i="30"/>
  <c r="R35" i="30"/>
  <c r="H35" i="30"/>
  <c r="AB22" i="30"/>
  <c r="R22" i="30"/>
  <c r="H22" i="30"/>
  <c r="AB12" i="30"/>
  <c r="R12" i="30"/>
  <c r="H12" i="30"/>
  <c r="AD43" i="14"/>
  <c r="AC43" i="14"/>
  <c r="AD42" i="14"/>
  <c r="AD45" i="14" s="1"/>
  <c r="AC42" i="14"/>
  <c r="AD41" i="14"/>
  <c r="AC41" i="14"/>
  <c r="AD33" i="14"/>
  <c r="AC33" i="14"/>
  <c r="AD32" i="14"/>
  <c r="AC32" i="14"/>
  <c r="AD31" i="14"/>
  <c r="AC31" i="14"/>
  <c r="AD20" i="14"/>
  <c r="AC20" i="14"/>
  <c r="AD19" i="14"/>
  <c r="AC19" i="14"/>
  <c r="AD18" i="14"/>
  <c r="AC18" i="14"/>
  <c r="AD10" i="14"/>
  <c r="AC10" i="14"/>
  <c r="AD9" i="14"/>
  <c r="AC9" i="14"/>
  <c r="AD8" i="14"/>
  <c r="AC8" i="14"/>
  <c r="T10" i="14"/>
  <c r="S10" i="14"/>
  <c r="T9" i="14"/>
  <c r="S9" i="14"/>
  <c r="T8" i="14"/>
  <c r="S8" i="14"/>
  <c r="T20" i="14"/>
  <c r="S20" i="14"/>
  <c r="T19" i="14"/>
  <c r="S19" i="14"/>
  <c r="T18" i="14"/>
  <c r="S18" i="14"/>
  <c r="T33" i="14"/>
  <c r="S33" i="14"/>
  <c r="T32" i="14"/>
  <c r="S32" i="14"/>
  <c r="T31" i="14"/>
  <c r="S31" i="14"/>
  <c r="T43" i="14"/>
  <c r="S43" i="14"/>
  <c r="T42" i="14"/>
  <c r="S42" i="14"/>
  <c r="T41" i="14"/>
  <c r="S41" i="14"/>
  <c r="J43" i="14"/>
  <c r="I43" i="14"/>
  <c r="J42" i="14"/>
  <c r="I42" i="14"/>
  <c r="J41" i="14"/>
  <c r="I41" i="14"/>
  <c r="J33" i="14"/>
  <c r="I33" i="14"/>
  <c r="J32" i="14"/>
  <c r="I32" i="14"/>
  <c r="J31" i="14"/>
  <c r="I31" i="14"/>
  <c r="J20" i="14"/>
  <c r="I20" i="14"/>
  <c r="J19" i="14"/>
  <c r="I19" i="14"/>
  <c r="J18" i="14"/>
  <c r="I18" i="14"/>
  <c r="J10" i="14"/>
  <c r="I10" i="14"/>
  <c r="J9" i="14"/>
  <c r="I9" i="14"/>
  <c r="J8" i="14"/>
  <c r="I8" i="14"/>
  <c r="AB45" i="14"/>
  <c r="R45" i="14"/>
  <c r="H45" i="14"/>
  <c r="AB35" i="14"/>
  <c r="R35" i="14"/>
  <c r="H35" i="14"/>
  <c r="AB22" i="14"/>
  <c r="R22" i="14"/>
  <c r="H22" i="14"/>
  <c r="AB12" i="14"/>
  <c r="R12" i="14"/>
  <c r="H12" i="14"/>
  <c r="AB16" i="13"/>
  <c r="R16" i="13"/>
  <c r="H16" i="13"/>
  <c r="AD15" i="13"/>
  <c r="AD16" i="13" s="1"/>
  <c r="AC15" i="13"/>
  <c r="AC16" i="13" s="1"/>
  <c r="T15" i="13"/>
  <c r="T16" i="13" s="1"/>
  <c r="S15" i="13"/>
  <c r="S16" i="13" s="1"/>
  <c r="J15" i="13"/>
  <c r="J16" i="13" s="1"/>
  <c r="I15" i="13"/>
  <c r="I16" i="13" s="1"/>
  <c r="AB33" i="13"/>
  <c r="R33" i="13"/>
  <c r="H33" i="13"/>
  <c r="AD32" i="13"/>
  <c r="AD33" i="13" s="1"/>
  <c r="AC32" i="13"/>
  <c r="AC33" i="13" s="1"/>
  <c r="T32" i="13"/>
  <c r="T33" i="13" s="1"/>
  <c r="S32" i="13"/>
  <c r="S33" i="13" s="1"/>
  <c r="J32" i="13"/>
  <c r="J33" i="13" s="1"/>
  <c r="I32" i="13"/>
  <c r="I33" i="13" s="1"/>
  <c r="AB26" i="13"/>
  <c r="R26" i="13"/>
  <c r="H26" i="13"/>
  <c r="AD25" i="13"/>
  <c r="AD26" i="13" s="1"/>
  <c r="AC25" i="13"/>
  <c r="AC26" i="13" s="1"/>
  <c r="T25" i="13"/>
  <c r="T26" i="13" s="1"/>
  <c r="S25" i="13"/>
  <c r="S26" i="13" s="1"/>
  <c r="J25" i="13"/>
  <c r="J26" i="13" s="1"/>
  <c r="I25" i="13"/>
  <c r="I26" i="13" s="1"/>
  <c r="AB9" i="13"/>
  <c r="R9" i="13"/>
  <c r="H9" i="13"/>
  <c r="G9" i="13"/>
  <c r="F9" i="13"/>
  <c r="AD8" i="13"/>
  <c r="AD9" i="13" s="1"/>
  <c r="AC8" i="13"/>
  <c r="AC9" i="13" s="1"/>
  <c r="T8" i="13"/>
  <c r="T9" i="13" s="1"/>
  <c r="S8" i="13"/>
  <c r="S9" i="13" s="1"/>
  <c r="J8" i="13"/>
  <c r="J9" i="13" s="1"/>
  <c r="I8" i="13"/>
  <c r="I9" i="13" s="1"/>
  <c r="AD43" i="11"/>
  <c r="AC43" i="11"/>
  <c r="AB43" i="11"/>
  <c r="AB45" i="11" s="1"/>
  <c r="AD42" i="11"/>
  <c r="AC42" i="11"/>
  <c r="AB42" i="11"/>
  <c r="AD41" i="11"/>
  <c r="AC41" i="11"/>
  <c r="AB41" i="11"/>
  <c r="AD33" i="11"/>
  <c r="AC33" i="11"/>
  <c r="AB33" i="11"/>
  <c r="AD32" i="11"/>
  <c r="AC32" i="11"/>
  <c r="AB32" i="11"/>
  <c r="AD31" i="11"/>
  <c r="AC31" i="11"/>
  <c r="AB31" i="11"/>
  <c r="AD20" i="11"/>
  <c r="AC20" i="11"/>
  <c r="AB20" i="11"/>
  <c r="AD19" i="11"/>
  <c r="AC19" i="11"/>
  <c r="AB19" i="11"/>
  <c r="AD18" i="11"/>
  <c r="AC18" i="11"/>
  <c r="AB18" i="11"/>
  <c r="AB22" i="11" s="1"/>
  <c r="AD10" i="11"/>
  <c r="AC10" i="11"/>
  <c r="AB10" i="11"/>
  <c r="AD9" i="11"/>
  <c r="AC9" i="11"/>
  <c r="AB9" i="11"/>
  <c r="AD8" i="11"/>
  <c r="AC8" i="11"/>
  <c r="AB8" i="11"/>
  <c r="T10" i="11"/>
  <c r="S10" i="11"/>
  <c r="R10" i="11"/>
  <c r="T9" i="11"/>
  <c r="S9" i="11"/>
  <c r="R9" i="11"/>
  <c r="T8" i="11"/>
  <c r="S8" i="11"/>
  <c r="R8" i="11"/>
  <c r="T20" i="11"/>
  <c r="S20" i="11"/>
  <c r="R20" i="11"/>
  <c r="T19" i="11"/>
  <c r="S19" i="11"/>
  <c r="R19" i="11"/>
  <c r="R22" i="11" s="1"/>
  <c r="T18" i="11"/>
  <c r="S18" i="11"/>
  <c r="R18" i="11"/>
  <c r="T33" i="11"/>
  <c r="S33" i="11"/>
  <c r="R33" i="11"/>
  <c r="T32" i="11"/>
  <c r="S32" i="11"/>
  <c r="R32" i="11"/>
  <c r="T31" i="11"/>
  <c r="S31" i="11"/>
  <c r="R31" i="11"/>
  <c r="T43" i="11"/>
  <c r="S43" i="11"/>
  <c r="R43" i="11"/>
  <c r="T42" i="11"/>
  <c r="S42" i="11"/>
  <c r="R42" i="11"/>
  <c r="T41" i="11"/>
  <c r="S41" i="11"/>
  <c r="R41" i="11"/>
  <c r="J43" i="11"/>
  <c r="I43" i="11"/>
  <c r="H43" i="11"/>
  <c r="H45" i="11" s="1"/>
  <c r="J42" i="11"/>
  <c r="I42" i="11"/>
  <c r="H42" i="11"/>
  <c r="J41" i="11"/>
  <c r="I41" i="11"/>
  <c r="H41" i="11"/>
  <c r="J33" i="11"/>
  <c r="I33" i="11"/>
  <c r="H33" i="11"/>
  <c r="J32" i="11"/>
  <c r="I32" i="11"/>
  <c r="H32" i="11"/>
  <c r="J31" i="11"/>
  <c r="I31" i="11"/>
  <c r="H31" i="11"/>
  <c r="J20" i="11"/>
  <c r="I20" i="11"/>
  <c r="H20" i="11"/>
  <c r="J19" i="11"/>
  <c r="I19" i="11"/>
  <c r="H19" i="11"/>
  <c r="J18" i="11"/>
  <c r="I18" i="11"/>
  <c r="H18" i="11"/>
  <c r="H22" i="11" s="1"/>
  <c r="J10" i="11"/>
  <c r="I10" i="11"/>
  <c r="H10" i="11"/>
  <c r="J9" i="11"/>
  <c r="I9" i="11"/>
  <c r="H9" i="11"/>
  <c r="J8" i="11"/>
  <c r="I8" i="11"/>
  <c r="H8" i="11"/>
  <c r="AD23" i="10"/>
  <c r="AC23" i="10"/>
  <c r="AB23" i="10"/>
  <c r="AD22" i="10"/>
  <c r="AC22" i="10"/>
  <c r="AB22" i="10"/>
  <c r="AD21" i="10"/>
  <c r="AC21" i="10"/>
  <c r="AB21" i="10"/>
  <c r="AD10" i="10"/>
  <c r="AC10" i="10"/>
  <c r="AB10" i="10"/>
  <c r="AD9" i="10"/>
  <c r="AC9" i="10"/>
  <c r="AB9" i="10"/>
  <c r="AD8" i="10"/>
  <c r="AC8" i="10"/>
  <c r="AB8" i="10"/>
  <c r="T10" i="10"/>
  <c r="S10" i="10"/>
  <c r="R10" i="10"/>
  <c r="T9" i="10"/>
  <c r="S9" i="10"/>
  <c r="R9" i="10"/>
  <c r="T8" i="10"/>
  <c r="S8" i="10"/>
  <c r="R8" i="10"/>
  <c r="T23" i="10"/>
  <c r="S23" i="10"/>
  <c r="R23" i="10"/>
  <c r="T22" i="10"/>
  <c r="S22" i="10"/>
  <c r="R22" i="10"/>
  <c r="T21" i="10"/>
  <c r="S21" i="10"/>
  <c r="R21" i="10"/>
  <c r="R25" i="10" s="1"/>
  <c r="J23" i="10"/>
  <c r="I23" i="10"/>
  <c r="H23" i="10"/>
  <c r="J22" i="10"/>
  <c r="I22" i="10"/>
  <c r="H22" i="10"/>
  <c r="J21" i="10"/>
  <c r="I21" i="10"/>
  <c r="H21" i="10"/>
  <c r="H25" i="10" s="1"/>
  <c r="J10" i="10"/>
  <c r="I10" i="10"/>
  <c r="H10" i="10"/>
  <c r="J9" i="10"/>
  <c r="I9" i="10"/>
  <c r="H9" i="10"/>
  <c r="J8" i="10"/>
  <c r="I8" i="10"/>
  <c r="I12" i="10" s="1"/>
  <c r="H8" i="10"/>
  <c r="AD23" i="8"/>
  <c r="AC23" i="8"/>
  <c r="AB23" i="8"/>
  <c r="AD22" i="8"/>
  <c r="AC22" i="8"/>
  <c r="AB22" i="8"/>
  <c r="AD21" i="8"/>
  <c r="AC21" i="8"/>
  <c r="AB21" i="8"/>
  <c r="AD10" i="8"/>
  <c r="AC10" i="8"/>
  <c r="AB10" i="8"/>
  <c r="AD9" i="8"/>
  <c r="AC9" i="8"/>
  <c r="AB9" i="8"/>
  <c r="AD8" i="8"/>
  <c r="AC8" i="8"/>
  <c r="AB8" i="8"/>
  <c r="T10" i="8"/>
  <c r="S10" i="8"/>
  <c r="R10" i="8"/>
  <c r="T9" i="8"/>
  <c r="S9" i="8"/>
  <c r="R9" i="8"/>
  <c r="T8" i="8"/>
  <c r="S8" i="8"/>
  <c r="R8" i="8"/>
  <c r="T23" i="8"/>
  <c r="S23" i="8"/>
  <c r="R23" i="8"/>
  <c r="T22" i="8"/>
  <c r="S22" i="8"/>
  <c r="R22" i="8"/>
  <c r="T21" i="8"/>
  <c r="S21" i="8"/>
  <c r="R21" i="8"/>
  <c r="J23" i="8"/>
  <c r="I23" i="8"/>
  <c r="H23" i="8"/>
  <c r="J22" i="8"/>
  <c r="I22" i="8"/>
  <c r="H22" i="8"/>
  <c r="J21" i="8"/>
  <c r="I21" i="8"/>
  <c r="H21" i="8"/>
  <c r="J10" i="8"/>
  <c r="I10" i="8"/>
  <c r="H10" i="8"/>
  <c r="J9" i="8"/>
  <c r="I9" i="8"/>
  <c r="H9" i="8"/>
  <c r="J8" i="8"/>
  <c r="I8" i="8"/>
  <c r="H8" i="8"/>
  <c r="Y45" i="11"/>
  <c r="O45" i="11"/>
  <c r="E45" i="11"/>
  <c r="Y35" i="11"/>
  <c r="O35" i="11"/>
  <c r="E35" i="11"/>
  <c r="AA22" i="11"/>
  <c r="Z22" i="11"/>
  <c r="Y22" i="11"/>
  <c r="Q22" i="11"/>
  <c r="P22" i="11"/>
  <c r="O22" i="11"/>
  <c r="E22" i="11"/>
  <c r="AA12" i="11"/>
  <c r="Z12" i="11"/>
  <c r="Y12" i="11"/>
  <c r="Q12" i="11"/>
  <c r="P12" i="11"/>
  <c r="O12" i="11"/>
  <c r="E12" i="11"/>
  <c r="Y25" i="10"/>
  <c r="O25" i="10"/>
  <c r="E25" i="10"/>
  <c r="Y12" i="10"/>
  <c r="O12" i="10"/>
  <c r="H12" i="10"/>
  <c r="E12" i="10"/>
  <c r="AB25" i="8"/>
  <c r="Y25" i="8"/>
  <c r="O25" i="8"/>
  <c r="E25" i="8"/>
  <c r="Y12" i="8"/>
  <c r="O12" i="8"/>
  <c r="E12" i="8"/>
  <c r="I22" i="15" l="1"/>
  <c r="I45" i="15"/>
  <c r="S35" i="15"/>
  <c r="S12" i="15"/>
  <c r="AC22" i="15"/>
  <c r="R35" i="11"/>
  <c r="T12" i="11"/>
  <c r="AC12" i="11"/>
  <c r="AD12" i="10"/>
  <c r="AB12" i="10"/>
  <c r="AD25" i="10"/>
  <c r="R12" i="8"/>
  <c r="I12" i="8"/>
  <c r="H25" i="8"/>
  <c r="I12" i="16"/>
  <c r="I35" i="16"/>
  <c r="S45" i="16"/>
  <c r="AC12" i="16"/>
  <c r="AC35" i="16"/>
  <c r="J12" i="16"/>
  <c r="J35" i="16"/>
  <c r="T45" i="16"/>
  <c r="T22" i="16"/>
  <c r="AD12" i="16"/>
  <c r="AD35" i="16"/>
  <c r="AC45" i="15"/>
  <c r="J12" i="15"/>
  <c r="J35" i="15"/>
  <c r="T45" i="15"/>
  <c r="T22" i="15"/>
  <c r="T22" i="30"/>
  <c r="T45" i="30"/>
  <c r="AD35" i="30"/>
  <c r="AD12" i="30"/>
  <c r="S35" i="30"/>
  <c r="AC45" i="30"/>
  <c r="AC22" i="30"/>
  <c r="I12" i="14"/>
  <c r="I35" i="14"/>
  <c r="S45" i="14"/>
  <c r="S22" i="14"/>
  <c r="AC12" i="14"/>
  <c r="AC35" i="14"/>
  <c r="AC45" i="14"/>
  <c r="J12" i="14"/>
  <c r="J35" i="14"/>
  <c r="T45" i="14"/>
  <c r="T22" i="14"/>
  <c r="AD12" i="14"/>
  <c r="AD35" i="14"/>
  <c r="J22" i="11"/>
  <c r="I35" i="11"/>
  <c r="T35" i="11"/>
  <c r="S22" i="11"/>
  <c r="AD22" i="11"/>
  <c r="AC35" i="11"/>
  <c r="H12" i="11"/>
  <c r="J35" i="11"/>
  <c r="H35" i="11"/>
  <c r="I45" i="11"/>
  <c r="R45" i="11"/>
  <c r="T22" i="11"/>
  <c r="S12" i="11"/>
  <c r="AD35" i="11"/>
  <c r="AB35" i="11"/>
  <c r="AC45" i="11"/>
  <c r="J12" i="10"/>
  <c r="T25" i="10"/>
  <c r="J25" i="10"/>
  <c r="T12" i="10"/>
  <c r="AC12" i="10"/>
  <c r="H12" i="8"/>
  <c r="T12" i="8"/>
  <c r="AC12" i="8"/>
  <c r="R25" i="8"/>
  <c r="AB12" i="8"/>
  <c r="S22" i="16"/>
  <c r="I22" i="16"/>
  <c r="I45" i="16"/>
  <c r="S35" i="16"/>
  <c r="S12" i="16"/>
  <c r="AC22" i="16"/>
  <c r="AC45" i="16"/>
  <c r="J22" i="16"/>
  <c r="J45" i="16"/>
  <c r="T35" i="16"/>
  <c r="T12" i="16"/>
  <c r="AD22" i="16"/>
  <c r="AD45" i="16"/>
  <c r="AD12" i="15"/>
  <c r="J22" i="15"/>
  <c r="J45" i="15"/>
  <c r="T35" i="15"/>
  <c r="T12" i="15"/>
  <c r="AD22" i="15"/>
  <c r="I12" i="15"/>
  <c r="I35" i="15"/>
  <c r="S45" i="15"/>
  <c r="S22" i="15"/>
  <c r="AC12" i="15"/>
  <c r="AC35" i="15"/>
  <c r="AD35" i="15"/>
  <c r="T12" i="30"/>
  <c r="T35" i="30"/>
  <c r="AD45" i="30"/>
  <c r="AD22" i="30"/>
  <c r="S12" i="30"/>
  <c r="S22" i="30"/>
  <c r="S45" i="30"/>
  <c r="AC35" i="30"/>
  <c r="AC12" i="30"/>
  <c r="I22" i="14"/>
  <c r="I45" i="14"/>
  <c r="S35" i="14"/>
  <c r="S12" i="14"/>
  <c r="AC22" i="14"/>
  <c r="J22" i="14"/>
  <c r="J45" i="14"/>
  <c r="T35" i="14"/>
  <c r="T12" i="14"/>
  <c r="AD22" i="14"/>
  <c r="I12" i="11"/>
  <c r="J45" i="11"/>
  <c r="S45" i="11"/>
  <c r="R12" i="11"/>
  <c r="AD12" i="11"/>
  <c r="AD45" i="11"/>
  <c r="J12" i="11"/>
  <c r="I22" i="11"/>
  <c r="T45" i="11"/>
  <c r="S35" i="11"/>
  <c r="AB12" i="11"/>
  <c r="AC22" i="11"/>
  <c r="I25" i="10"/>
  <c r="AC25" i="10"/>
  <c r="S25" i="10"/>
  <c r="AB25" i="10"/>
  <c r="S12" i="10"/>
  <c r="R12" i="10"/>
  <c r="J12" i="8"/>
  <c r="AD12" i="8"/>
  <c r="I25" i="8"/>
  <c r="J25" i="8"/>
  <c r="AD25" i="8"/>
  <c r="AC25" i="8"/>
  <c r="S25" i="8"/>
  <c r="T25" i="8"/>
  <c r="S12" i="8"/>
  <c r="F92" i="1"/>
  <c r="F63" i="1"/>
  <c r="F34" i="1"/>
  <c r="F5" i="1"/>
  <c r="F92" i="20"/>
  <c r="F63" i="20"/>
  <c r="F34" i="20"/>
  <c r="F5" i="20"/>
  <c r="F92" i="31"/>
  <c r="F63" i="31"/>
  <c r="F34" i="31"/>
  <c r="F5" i="31"/>
  <c r="AB1" i="8"/>
  <c r="R1" i="8"/>
  <c r="H1" i="8"/>
  <c r="AB1" i="10"/>
  <c r="R1" i="10"/>
  <c r="H1" i="10"/>
  <c r="AB1" i="11"/>
  <c r="R1" i="11"/>
  <c r="H1" i="11"/>
  <c r="AC1" i="13"/>
  <c r="S1" i="13"/>
  <c r="I1" i="13"/>
  <c r="AC1" i="14"/>
  <c r="S1" i="14"/>
  <c r="I1" i="14"/>
  <c r="AC1" i="30"/>
  <c r="S1" i="30"/>
  <c r="I1" i="30"/>
  <c r="AC1" i="15"/>
  <c r="S1" i="15"/>
  <c r="I1" i="15"/>
  <c r="AC1" i="16"/>
  <c r="S1" i="16"/>
  <c r="I1" i="16"/>
  <c r="AC1" i="19"/>
  <c r="S1" i="19"/>
  <c r="I1" i="19"/>
  <c r="Z1" i="19"/>
  <c r="P1" i="19"/>
  <c r="F1" i="19"/>
  <c r="Z1" i="16"/>
  <c r="P1" i="16"/>
  <c r="F1" i="16"/>
  <c r="Z1" i="15"/>
  <c r="P1" i="15"/>
  <c r="F1" i="15"/>
  <c r="Z1" i="30"/>
  <c r="P1" i="30"/>
  <c r="F1" i="30"/>
  <c r="Z1" i="14"/>
  <c r="P1" i="14"/>
  <c r="F1" i="14"/>
  <c r="Z1" i="13"/>
  <c r="P1" i="13"/>
  <c r="F1" i="13"/>
  <c r="Y1" i="11"/>
  <c r="O1" i="11"/>
  <c r="E1" i="11"/>
  <c r="Y1" i="10"/>
  <c r="O1" i="10"/>
  <c r="E1" i="10"/>
  <c r="Y1" i="8"/>
  <c r="O1" i="8"/>
  <c r="E1" i="8"/>
  <c r="C92" i="31"/>
  <c r="C63" i="31"/>
  <c r="C34" i="31"/>
  <c r="C5" i="31"/>
  <c r="C92" i="20"/>
  <c r="C63" i="20"/>
  <c r="C34" i="20"/>
  <c r="C5" i="20"/>
  <c r="C92" i="1"/>
  <c r="C63" i="1"/>
  <c r="C34" i="1"/>
  <c r="C5" i="1"/>
  <c r="E98" i="20" l="1"/>
  <c r="E99" i="20"/>
  <c r="E101" i="20"/>
  <c r="E102" i="20"/>
  <c r="E103" i="20"/>
  <c r="E104" i="20"/>
  <c r="E106" i="20"/>
  <c r="E107" i="20"/>
  <c r="E108" i="20"/>
  <c r="F108" i="20"/>
  <c r="E109" i="20"/>
  <c r="E111" i="20"/>
  <c r="E112" i="20"/>
  <c r="E69" i="20"/>
  <c r="F69" i="20"/>
  <c r="E70" i="20"/>
  <c r="G70" i="20"/>
  <c r="E72" i="20"/>
  <c r="F72" i="20"/>
  <c r="E73" i="20"/>
  <c r="E74" i="20"/>
  <c r="E75" i="20"/>
  <c r="E77" i="20"/>
  <c r="E78" i="20"/>
  <c r="F78" i="20"/>
  <c r="E79" i="20"/>
  <c r="F79" i="20"/>
  <c r="E80" i="20"/>
  <c r="E82" i="20"/>
  <c r="E83" i="20"/>
  <c r="E40" i="20"/>
  <c r="E41" i="20"/>
  <c r="E43" i="20"/>
  <c r="F43" i="20"/>
  <c r="E44" i="20"/>
  <c r="E45" i="20"/>
  <c r="E46" i="20"/>
  <c r="E48" i="20"/>
  <c r="E49" i="20"/>
  <c r="E50" i="20"/>
  <c r="E51" i="20"/>
  <c r="E53" i="20"/>
  <c r="E54" i="20"/>
  <c r="E55" i="20"/>
  <c r="E98" i="31"/>
  <c r="E99" i="31"/>
  <c r="F99" i="31"/>
  <c r="G99" i="31"/>
  <c r="E101" i="31"/>
  <c r="G101" i="31"/>
  <c r="E102" i="31"/>
  <c r="E113" i="31" s="1"/>
  <c r="E103" i="31"/>
  <c r="G103" i="31"/>
  <c r="E104" i="31"/>
  <c r="F104" i="31"/>
  <c r="G104" i="31"/>
  <c r="E106" i="31"/>
  <c r="E107" i="31"/>
  <c r="G107" i="31"/>
  <c r="E108" i="31"/>
  <c r="E109" i="31"/>
  <c r="G109" i="31"/>
  <c r="E111" i="31"/>
  <c r="E112" i="31"/>
  <c r="E69" i="31"/>
  <c r="E70" i="31"/>
  <c r="F70" i="31"/>
  <c r="G70" i="31"/>
  <c r="E72" i="31"/>
  <c r="E73" i="31"/>
  <c r="E74" i="31"/>
  <c r="F74" i="31"/>
  <c r="E75" i="31"/>
  <c r="F75" i="31"/>
  <c r="E77" i="31"/>
  <c r="E78" i="31"/>
  <c r="E79" i="31"/>
  <c r="E80" i="31"/>
  <c r="E82" i="31"/>
  <c r="E83" i="31"/>
  <c r="E84" i="31"/>
  <c r="E40" i="31"/>
  <c r="F40" i="31"/>
  <c r="E41" i="31"/>
  <c r="E12" i="31" s="1"/>
  <c r="F41" i="31"/>
  <c r="G41" i="31"/>
  <c r="E43" i="31"/>
  <c r="E14" i="31" s="1"/>
  <c r="E44" i="31"/>
  <c r="E15" i="31" s="1"/>
  <c r="E45" i="31"/>
  <c r="F45" i="31"/>
  <c r="E46" i="31"/>
  <c r="E17" i="31" s="1"/>
  <c r="F46" i="31"/>
  <c r="F17" i="31" s="1"/>
  <c r="G46" i="31"/>
  <c r="E48" i="31"/>
  <c r="E49" i="31"/>
  <c r="E50" i="31"/>
  <c r="E21" i="31" s="1"/>
  <c r="E51" i="31"/>
  <c r="E22" i="31" s="1"/>
  <c r="E53" i="31"/>
  <c r="E54" i="31"/>
  <c r="E55" i="31"/>
  <c r="E26" i="31" s="1"/>
  <c r="G112" i="31"/>
  <c r="F112" i="31"/>
  <c r="G111" i="31"/>
  <c r="F111" i="31"/>
  <c r="G112" i="20"/>
  <c r="F112" i="20"/>
  <c r="G111" i="20"/>
  <c r="F111" i="20"/>
  <c r="G83" i="31"/>
  <c r="F83" i="31"/>
  <c r="G82" i="31"/>
  <c r="F82" i="31"/>
  <c r="G83" i="20"/>
  <c r="F83" i="20"/>
  <c r="G82" i="20"/>
  <c r="F82" i="20"/>
  <c r="G54" i="31"/>
  <c r="F54" i="31"/>
  <c r="G53" i="31"/>
  <c r="F53" i="31"/>
  <c r="G54" i="20"/>
  <c r="F54" i="20"/>
  <c r="G53" i="20"/>
  <c r="F53" i="20"/>
  <c r="F109" i="31"/>
  <c r="G108" i="31"/>
  <c r="F108" i="31"/>
  <c r="G109" i="20"/>
  <c r="F109" i="20"/>
  <c r="G108" i="20"/>
  <c r="G80" i="31"/>
  <c r="F80" i="31"/>
  <c r="G79" i="31"/>
  <c r="F79" i="31"/>
  <c r="G80" i="20"/>
  <c r="F80" i="20"/>
  <c r="G79" i="20"/>
  <c r="G51" i="31"/>
  <c r="F51" i="31"/>
  <c r="G50" i="31"/>
  <c r="F50" i="31"/>
  <c r="G51" i="20"/>
  <c r="F51" i="20"/>
  <c r="G50" i="20"/>
  <c r="F50" i="20"/>
  <c r="F107" i="31"/>
  <c r="G106" i="31"/>
  <c r="F106" i="31"/>
  <c r="G107" i="20"/>
  <c r="F107" i="20"/>
  <c r="G106" i="20"/>
  <c r="F106" i="20"/>
  <c r="G78" i="31"/>
  <c r="F78" i="31"/>
  <c r="G77" i="31"/>
  <c r="F77" i="31"/>
  <c r="G78" i="20"/>
  <c r="G77" i="20"/>
  <c r="F77" i="20"/>
  <c r="G49" i="31"/>
  <c r="F49" i="31"/>
  <c r="G48" i="31"/>
  <c r="F48" i="31"/>
  <c r="G49" i="20"/>
  <c r="F49" i="20"/>
  <c r="G48" i="20"/>
  <c r="F48" i="20"/>
  <c r="F103" i="31"/>
  <c r="G104" i="20"/>
  <c r="F104" i="20"/>
  <c r="G103" i="20"/>
  <c r="F103" i="20"/>
  <c r="G75" i="31"/>
  <c r="G74" i="31"/>
  <c r="G75" i="20"/>
  <c r="F75" i="20"/>
  <c r="G74" i="20"/>
  <c r="F74" i="20"/>
  <c r="G45" i="31"/>
  <c r="G46" i="20"/>
  <c r="G46" i="1" s="1"/>
  <c r="F46" i="20"/>
  <c r="G45" i="20"/>
  <c r="G45" i="1" s="1"/>
  <c r="F45" i="20"/>
  <c r="F45" i="1" s="1"/>
  <c r="G102" i="31"/>
  <c r="F102" i="31"/>
  <c r="F101" i="31"/>
  <c r="G102" i="20"/>
  <c r="F102" i="20"/>
  <c r="G101" i="20"/>
  <c r="F101" i="20"/>
  <c r="G73" i="31"/>
  <c r="F73" i="31"/>
  <c r="G72" i="31"/>
  <c r="F72" i="31"/>
  <c r="G73" i="20"/>
  <c r="F73" i="20"/>
  <c r="G72" i="20"/>
  <c r="G44" i="31"/>
  <c r="F44" i="31"/>
  <c r="G43" i="31"/>
  <c r="G14" i="31" s="1"/>
  <c r="F43" i="31"/>
  <c r="G44" i="20"/>
  <c r="F44" i="20"/>
  <c r="G43" i="20"/>
  <c r="G98" i="31"/>
  <c r="F98" i="31"/>
  <c r="G99" i="20"/>
  <c r="F99" i="20"/>
  <c r="G98" i="20"/>
  <c r="F98" i="20"/>
  <c r="G69" i="31"/>
  <c r="F69" i="31"/>
  <c r="F70" i="20"/>
  <c r="G69" i="20"/>
  <c r="G40" i="31"/>
  <c r="G41" i="20"/>
  <c r="F41" i="20"/>
  <c r="G40" i="20"/>
  <c r="F40" i="20"/>
  <c r="G39" i="31"/>
  <c r="F39" i="31"/>
  <c r="E39" i="31"/>
  <c r="G38" i="31"/>
  <c r="F38" i="31"/>
  <c r="E38" i="31"/>
  <c r="G39" i="20"/>
  <c r="F39" i="20"/>
  <c r="E39" i="20"/>
  <c r="G38" i="20"/>
  <c r="F38" i="20"/>
  <c r="E38" i="20"/>
  <c r="G68" i="31"/>
  <c r="F68" i="31"/>
  <c r="E68" i="31"/>
  <c r="G67" i="31"/>
  <c r="F67" i="31"/>
  <c r="E67" i="31"/>
  <c r="G68" i="20"/>
  <c r="F68" i="20"/>
  <c r="E68" i="20"/>
  <c r="G67" i="20"/>
  <c r="F67" i="20"/>
  <c r="E67" i="20"/>
  <c r="G97" i="31"/>
  <c r="F97" i="31"/>
  <c r="E97" i="31"/>
  <c r="G96" i="31"/>
  <c r="F96" i="31"/>
  <c r="E96" i="31"/>
  <c r="G97" i="20"/>
  <c r="F97" i="20"/>
  <c r="E97" i="20"/>
  <c r="G96" i="20"/>
  <c r="F96" i="20"/>
  <c r="E96" i="20"/>
  <c r="G37" i="31"/>
  <c r="F37" i="31"/>
  <c r="E37" i="31"/>
  <c r="G37" i="20"/>
  <c r="F37" i="20"/>
  <c r="E37" i="20"/>
  <c r="G66" i="31"/>
  <c r="F66" i="31"/>
  <c r="E66" i="31"/>
  <c r="G66" i="20"/>
  <c r="F66" i="20"/>
  <c r="E66" i="20"/>
  <c r="G95" i="31"/>
  <c r="F95" i="31"/>
  <c r="E95" i="31"/>
  <c r="G95" i="20"/>
  <c r="F95" i="20"/>
  <c r="E95" i="20"/>
  <c r="G36" i="31"/>
  <c r="F36" i="31"/>
  <c r="E36" i="31"/>
  <c r="G36" i="20"/>
  <c r="F36" i="20"/>
  <c r="E36" i="20"/>
  <c r="G65" i="31"/>
  <c r="F65" i="31"/>
  <c r="E65" i="31"/>
  <c r="G65" i="20"/>
  <c r="F65" i="20"/>
  <c r="E65" i="20"/>
  <c r="G94" i="31"/>
  <c r="F94" i="31"/>
  <c r="E94" i="31"/>
  <c r="G94" i="20"/>
  <c r="F94" i="20"/>
  <c r="E94" i="20"/>
  <c r="F46" i="1" l="1"/>
  <c r="E24" i="31"/>
  <c r="E22" i="1"/>
  <c r="E17" i="1"/>
  <c r="E14" i="1"/>
  <c r="E11" i="31"/>
  <c r="G12" i="1"/>
  <c r="E25" i="31"/>
  <c r="E21" i="1"/>
  <c r="E20" i="1"/>
  <c r="E11" i="1"/>
  <c r="F12" i="1"/>
  <c r="F12" i="31"/>
  <c r="E25" i="20"/>
  <c r="E24" i="20"/>
  <c r="E24" i="1"/>
  <c r="E21" i="20"/>
  <c r="E22" i="20"/>
  <c r="E20" i="31"/>
  <c r="E20" i="20"/>
  <c r="E19" i="31"/>
  <c r="E19" i="20"/>
  <c r="E52" i="20"/>
  <c r="E16" i="20"/>
  <c r="F16" i="20"/>
  <c r="E17" i="20"/>
  <c r="E15" i="1"/>
  <c r="E15" i="20"/>
  <c r="E14" i="20"/>
  <c r="E12" i="20"/>
  <c r="E11" i="20"/>
  <c r="G12" i="31"/>
  <c r="E9" i="20"/>
  <c r="E9" i="1"/>
  <c r="E10" i="1"/>
  <c r="E10" i="20"/>
  <c r="E8" i="20"/>
  <c r="E8" i="1"/>
  <c r="E7" i="20"/>
  <c r="E7" i="1"/>
  <c r="G25" i="31"/>
  <c r="G24" i="31"/>
  <c r="G25" i="20"/>
  <c r="F25" i="20"/>
  <c r="F25" i="1"/>
  <c r="G24" i="20"/>
  <c r="F24" i="1"/>
  <c r="F24" i="20"/>
  <c r="G22" i="31"/>
  <c r="F22" i="31"/>
  <c r="G22" i="20"/>
  <c r="F22" i="20"/>
  <c r="G21" i="20"/>
  <c r="F21" i="20"/>
  <c r="G20" i="31"/>
  <c r="G20" i="1"/>
  <c r="G20" i="20"/>
  <c r="F20" i="20"/>
  <c r="G19" i="20"/>
  <c r="F19" i="20"/>
  <c r="G16" i="20"/>
  <c r="G17" i="20"/>
  <c r="F17" i="20"/>
  <c r="F16" i="1"/>
  <c r="F14" i="31"/>
  <c r="G15" i="20"/>
  <c r="F15" i="1"/>
  <c r="F15" i="20"/>
  <c r="G14" i="20"/>
  <c r="F14" i="1"/>
  <c r="F14" i="20"/>
  <c r="G11" i="31"/>
  <c r="G12" i="20"/>
  <c r="F12" i="20"/>
  <c r="G11" i="20"/>
  <c r="F11" i="20"/>
  <c r="G10" i="20"/>
  <c r="F10" i="20"/>
  <c r="G9" i="1"/>
  <c r="G9" i="20"/>
  <c r="F9" i="20"/>
  <c r="G8" i="31"/>
  <c r="G8" i="20"/>
  <c r="F8" i="20"/>
  <c r="G7" i="20"/>
  <c r="F7" i="20"/>
  <c r="F25" i="31"/>
  <c r="G16" i="31"/>
  <c r="F7" i="31"/>
  <c r="E9" i="31"/>
  <c r="F10" i="31"/>
  <c r="F16" i="31"/>
  <c r="G7" i="31"/>
  <c r="F9" i="31"/>
  <c r="G10" i="31"/>
  <c r="F19" i="31"/>
  <c r="F21" i="31"/>
  <c r="F24" i="31"/>
  <c r="G17" i="31"/>
  <c r="E47" i="31"/>
  <c r="E16" i="31"/>
  <c r="E8" i="31"/>
  <c r="G9" i="31"/>
  <c r="F15" i="31"/>
  <c r="G19" i="31"/>
  <c r="G21" i="31"/>
  <c r="E7" i="31"/>
  <c r="F8" i="31"/>
  <c r="E10" i="31"/>
  <c r="G15" i="31"/>
  <c r="F20" i="31"/>
  <c r="F11" i="31"/>
  <c r="E81" i="31"/>
  <c r="E52" i="31"/>
  <c r="E110" i="31"/>
  <c r="E81" i="20"/>
  <c r="E110" i="20"/>
  <c r="G81" i="31"/>
  <c r="F81" i="31"/>
  <c r="G110" i="31"/>
  <c r="F110" i="31"/>
  <c r="F52" i="31"/>
  <c r="G52" i="20"/>
  <c r="F52" i="20"/>
  <c r="F110" i="20"/>
  <c r="F81" i="20"/>
  <c r="G110" i="20"/>
  <c r="E76" i="31"/>
  <c r="E105" i="31"/>
  <c r="E84" i="20"/>
  <c r="E76" i="20"/>
  <c r="E113" i="20"/>
  <c r="E105" i="20"/>
  <c r="E47" i="20"/>
  <c r="F84" i="31"/>
  <c r="F113" i="31"/>
  <c r="F55" i="31"/>
  <c r="G47" i="31"/>
  <c r="G55" i="31"/>
  <c r="G84" i="31"/>
  <c r="G76" i="31"/>
  <c r="F105" i="31"/>
  <c r="G113" i="31"/>
  <c r="F76" i="31"/>
  <c r="G105" i="31"/>
  <c r="F55" i="20"/>
  <c r="F47" i="20"/>
  <c r="F76" i="20"/>
  <c r="F113" i="20"/>
  <c r="G55" i="20"/>
  <c r="G47" i="20"/>
  <c r="G84" i="20"/>
  <c r="G76" i="20"/>
  <c r="G113" i="20"/>
  <c r="G105" i="20"/>
  <c r="F84" i="20"/>
  <c r="F105" i="20"/>
  <c r="F100" i="31"/>
  <c r="F42" i="31"/>
  <c r="G42" i="31"/>
  <c r="G100" i="31"/>
  <c r="G71" i="31"/>
  <c r="F71" i="31"/>
  <c r="E71" i="31"/>
  <c r="E100" i="31"/>
  <c r="F100" i="20"/>
  <c r="G100" i="20"/>
  <c r="E100" i="20"/>
  <c r="F71" i="20"/>
  <c r="G71" i="20"/>
  <c r="G42" i="20"/>
  <c r="F42" i="20"/>
  <c r="E42" i="20"/>
  <c r="G81" i="20"/>
  <c r="E71" i="20"/>
  <c r="G52" i="31"/>
  <c r="F47" i="31"/>
  <c r="E42" i="31"/>
  <c r="G47" i="1" l="1"/>
  <c r="F47" i="1"/>
  <c r="E13" i="31"/>
  <c r="E25" i="1"/>
  <c r="E23" i="20"/>
  <c r="E19" i="1"/>
  <c r="G23" i="31"/>
  <c r="E16" i="1"/>
  <c r="E18" i="20"/>
  <c r="E26" i="1"/>
  <c r="E18" i="1"/>
  <c r="E26" i="20"/>
  <c r="E12" i="1"/>
  <c r="E56" i="20"/>
  <c r="E13" i="20"/>
  <c r="F8" i="1"/>
  <c r="G24" i="1"/>
  <c r="G25" i="1"/>
  <c r="F21" i="1"/>
  <c r="G22" i="1"/>
  <c r="F22" i="1"/>
  <c r="G21" i="1"/>
  <c r="G19" i="1"/>
  <c r="F20" i="1"/>
  <c r="F19" i="1"/>
  <c r="F23" i="31"/>
  <c r="G23" i="20"/>
  <c r="F23" i="20"/>
  <c r="G16" i="1"/>
  <c r="G17" i="1"/>
  <c r="F17" i="1"/>
  <c r="G18" i="20"/>
  <c r="F18" i="20"/>
  <c r="G26" i="31"/>
  <c r="F26" i="31"/>
  <c r="G14" i="1"/>
  <c r="G15" i="1"/>
  <c r="G26" i="20"/>
  <c r="F26" i="20"/>
  <c r="F11" i="1"/>
  <c r="G11" i="1"/>
  <c r="F9" i="1"/>
  <c r="G10" i="1"/>
  <c r="F10" i="1"/>
  <c r="G8" i="1"/>
  <c r="G13" i="31"/>
  <c r="G7" i="1"/>
  <c r="F7" i="1"/>
  <c r="G13" i="20"/>
  <c r="F13" i="20"/>
  <c r="F18" i="31"/>
  <c r="G18" i="31"/>
  <c r="E18" i="31"/>
  <c r="F13" i="31"/>
  <c r="E23" i="31"/>
  <c r="E85" i="31"/>
  <c r="E86" i="31" s="1"/>
  <c r="F114" i="31"/>
  <c r="G114" i="31"/>
  <c r="G56" i="20"/>
  <c r="E114" i="31"/>
  <c r="E115" i="31" s="1"/>
  <c r="F85" i="31"/>
  <c r="F56" i="31"/>
  <c r="F85" i="20"/>
  <c r="G114" i="20"/>
  <c r="G85" i="31"/>
  <c r="F114" i="20"/>
  <c r="E114" i="20"/>
  <c r="E85" i="20"/>
  <c r="F56" i="20"/>
  <c r="G85" i="20"/>
  <c r="E56" i="31"/>
  <c r="G56" i="31"/>
  <c r="C90" i="1"/>
  <c r="C89" i="1"/>
  <c r="C61" i="1"/>
  <c r="C60" i="1"/>
  <c r="C32" i="1"/>
  <c r="C31" i="1"/>
  <c r="C3" i="1"/>
  <c r="C2" i="1"/>
  <c r="C91" i="20"/>
  <c r="C90" i="20"/>
  <c r="C89" i="20"/>
  <c r="C62" i="20"/>
  <c r="C61" i="20"/>
  <c r="C60" i="20"/>
  <c r="C33" i="20"/>
  <c r="C32" i="20"/>
  <c r="C31" i="20"/>
  <c r="C4" i="20"/>
  <c r="C3" i="20"/>
  <c r="C2" i="20"/>
  <c r="C91" i="31"/>
  <c r="C90" i="31"/>
  <c r="C89" i="31"/>
  <c r="C62" i="31"/>
  <c r="C61" i="31"/>
  <c r="C60" i="31"/>
  <c r="C33" i="31"/>
  <c r="C32" i="31"/>
  <c r="C31" i="31"/>
  <c r="C4" i="31"/>
  <c r="C3" i="31"/>
  <c r="C2" i="31"/>
  <c r="F56" i="1" l="1"/>
  <c r="G56" i="1"/>
  <c r="E13" i="1"/>
  <c r="F86" i="20"/>
  <c r="E57" i="20"/>
  <c r="E23" i="1"/>
  <c r="E27" i="31"/>
  <c r="E27" i="20"/>
  <c r="G23" i="1"/>
  <c r="F23" i="1"/>
  <c r="F26" i="1"/>
  <c r="G26" i="1"/>
  <c r="G18" i="1"/>
  <c r="F18" i="1"/>
  <c r="G13" i="1"/>
  <c r="F13" i="1"/>
  <c r="G57" i="20"/>
  <c r="G27" i="20"/>
  <c r="F57" i="20"/>
  <c r="F27" i="20"/>
  <c r="G115" i="31"/>
  <c r="F115" i="31"/>
  <c r="F86" i="31"/>
  <c r="G27" i="31"/>
  <c r="F57" i="31"/>
  <c r="F27" i="31"/>
  <c r="G115" i="20"/>
  <c r="F115" i="20"/>
  <c r="G86" i="31"/>
  <c r="E115" i="20"/>
  <c r="G86" i="20"/>
  <c r="E86" i="20"/>
  <c r="G57" i="31"/>
  <c r="E57" i="31"/>
  <c r="E28" i="31" s="1"/>
  <c r="D13" i="7"/>
  <c r="D12" i="7"/>
  <c r="D11" i="7"/>
  <c r="G57" i="1" l="1"/>
  <c r="F57" i="1"/>
  <c r="F7" i="37"/>
  <c r="M13" i="37" s="1"/>
  <c r="F6" i="37"/>
  <c r="L13" i="37" s="1"/>
  <c r="G7" i="37"/>
  <c r="M14" i="37" s="1"/>
  <c r="E6" i="37"/>
  <c r="G6" i="37"/>
  <c r="L14" i="37" s="1"/>
  <c r="E7" i="37"/>
  <c r="E27" i="1"/>
  <c r="E28" i="20"/>
  <c r="F28" i="20"/>
  <c r="G28" i="20"/>
  <c r="G27" i="1"/>
  <c r="F27" i="1"/>
  <c r="G28" i="31"/>
  <c r="F28" i="31"/>
  <c r="E28" i="1" l="1"/>
  <c r="E8" i="37" s="1"/>
  <c r="G5" i="37"/>
  <c r="K14" i="37" s="1"/>
  <c r="N14" i="37" s="1"/>
  <c r="G28" i="1"/>
  <c r="G8" i="37" s="1"/>
  <c r="F28" i="1"/>
  <c r="F8" i="37" s="1"/>
  <c r="F5" i="37"/>
  <c r="K13" i="37" s="1"/>
  <c r="N13" i="37" s="1"/>
  <c r="D99" i="31"/>
  <c r="H99" i="31" s="1"/>
  <c r="C99" i="31"/>
  <c r="D70" i="31"/>
  <c r="H70" i="31" s="1"/>
  <c r="C70" i="31"/>
  <c r="D41" i="31"/>
  <c r="C41" i="31"/>
  <c r="C12" i="31" l="1"/>
  <c r="H41" i="31"/>
  <c r="D12" i="31"/>
  <c r="H12" i="31" s="1"/>
  <c r="D104" i="31" l="1"/>
  <c r="H104" i="31" s="1"/>
  <c r="C104" i="31"/>
  <c r="D75" i="31"/>
  <c r="H75" i="31" s="1"/>
  <c r="C75" i="31"/>
  <c r="D46" i="31"/>
  <c r="C46" i="31"/>
  <c r="D103" i="31"/>
  <c r="C103" i="31"/>
  <c r="D74" i="31"/>
  <c r="C74" i="31"/>
  <c r="D45" i="31"/>
  <c r="C45" i="31"/>
  <c r="D46" i="20"/>
  <c r="D46" i="1" s="1"/>
  <c r="C46" i="20"/>
  <c r="C46" i="1" s="1"/>
  <c r="D74" i="20"/>
  <c r="C74" i="20"/>
  <c r="D45" i="20"/>
  <c r="C45" i="20"/>
  <c r="C45" i="1" s="1"/>
  <c r="D45" i="1" l="1"/>
  <c r="H74" i="20"/>
  <c r="H45" i="1"/>
  <c r="H45" i="20"/>
  <c r="H103" i="31"/>
  <c r="H74" i="31"/>
  <c r="C17" i="31"/>
  <c r="C16" i="31"/>
  <c r="H45" i="31"/>
  <c r="D16" i="31"/>
  <c r="H16" i="31" s="1"/>
  <c r="H46" i="31"/>
  <c r="D17" i="31"/>
  <c r="H17" i="31" s="1"/>
  <c r="H46" i="20"/>
  <c r="C75" i="20"/>
  <c r="D75" i="20"/>
  <c r="D104" i="20"/>
  <c r="C104" i="20"/>
  <c r="C103" i="20"/>
  <c r="D103" i="20"/>
  <c r="D14" i="7"/>
  <c r="C14" i="7"/>
  <c r="D16" i="20" l="1"/>
  <c r="C16" i="20"/>
  <c r="D17" i="1"/>
  <c r="D17" i="20"/>
  <c r="H17" i="20" s="1"/>
  <c r="C17" i="1"/>
  <c r="C17" i="20"/>
  <c r="C16" i="1"/>
  <c r="H46" i="1"/>
  <c r="D16" i="1"/>
  <c r="H74" i="1"/>
  <c r="H75" i="1"/>
  <c r="H75" i="20"/>
  <c r="H104" i="1"/>
  <c r="H104" i="20"/>
  <c r="H103" i="1"/>
  <c r="H103" i="20"/>
  <c r="H16" i="20"/>
  <c r="H16" i="1" l="1"/>
  <c r="H17" i="1"/>
  <c r="D112" i="31" l="1"/>
  <c r="H112" i="31" s="1"/>
  <c r="C112" i="31"/>
  <c r="D54" i="31"/>
  <c r="C54" i="31"/>
  <c r="D112" i="20"/>
  <c r="C112" i="20"/>
  <c r="D83" i="20"/>
  <c r="C83" i="20"/>
  <c r="D111" i="31"/>
  <c r="H111" i="31" s="1"/>
  <c r="C111" i="31"/>
  <c r="D53" i="31"/>
  <c r="D111" i="20"/>
  <c r="C111" i="20"/>
  <c r="D82" i="20"/>
  <c r="C82" i="20"/>
  <c r="D53" i="20"/>
  <c r="C53" i="20"/>
  <c r="D109" i="31"/>
  <c r="H109" i="31" s="1"/>
  <c r="C109" i="31"/>
  <c r="D80" i="31"/>
  <c r="H80" i="31" s="1"/>
  <c r="C80" i="31"/>
  <c r="D51" i="31"/>
  <c r="C51" i="31"/>
  <c r="D108" i="31"/>
  <c r="H108" i="31" s="1"/>
  <c r="C108" i="31"/>
  <c r="D79" i="31"/>
  <c r="H79" i="31" s="1"/>
  <c r="C79" i="31"/>
  <c r="D50" i="31"/>
  <c r="C50" i="31"/>
  <c r="D107" i="31"/>
  <c r="H107" i="31" s="1"/>
  <c r="C107" i="31"/>
  <c r="D78" i="31"/>
  <c r="H78" i="31" s="1"/>
  <c r="C78" i="31"/>
  <c r="D49" i="31"/>
  <c r="C49" i="31"/>
  <c r="D106" i="31"/>
  <c r="H106" i="31" s="1"/>
  <c r="C106" i="31"/>
  <c r="D77" i="31"/>
  <c r="H77" i="31" s="1"/>
  <c r="C77" i="31"/>
  <c r="D48" i="31"/>
  <c r="C48" i="31"/>
  <c r="D102" i="31"/>
  <c r="H102" i="31" s="1"/>
  <c r="C102" i="31"/>
  <c r="D73" i="31"/>
  <c r="H73" i="31" s="1"/>
  <c r="C73" i="31"/>
  <c r="D44" i="31"/>
  <c r="C44" i="31"/>
  <c r="D101" i="31"/>
  <c r="H101" i="31" s="1"/>
  <c r="C101" i="31"/>
  <c r="D72" i="31"/>
  <c r="H72" i="31" s="1"/>
  <c r="C72" i="31"/>
  <c r="D43" i="31"/>
  <c r="C43" i="31"/>
  <c r="H111" i="1" l="1"/>
  <c r="H112" i="20"/>
  <c r="H112" i="1"/>
  <c r="H83" i="20"/>
  <c r="H82" i="20"/>
  <c r="D24" i="20"/>
  <c r="H24" i="20" s="1"/>
  <c r="C24" i="20"/>
  <c r="C22" i="31"/>
  <c r="C20" i="31"/>
  <c r="C15" i="31"/>
  <c r="H43" i="31"/>
  <c r="D14" i="31"/>
  <c r="H14" i="31" s="1"/>
  <c r="H48" i="31"/>
  <c r="D19" i="31"/>
  <c r="H19" i="31" s="1"/>
  <c r="H50" i="31"/>
  <c r="D21" i="31"/>
  <c r="H21" i="31" s="1"/>
  <c r="H53" i="31"/>
  <c r="H44" i="31"/>
  <c r="D15" i="31"/>
  <c r="H49" i="31"/>
  <c r="D20" i="31"/>
  <c r="H20" i="31" s="1"/>
  <c r="H51" i="31"/>
  <c r="D22" i="31"/>
  <c r="H22" i="31" s="1"/>
  <c r="C14" i="31"/>
  <c r="C19" i="31"/>
  <c r="C21" i="31"/>
  <c r="H54" i="31"/>
  <c r="H53" i="1"/>
  <c r="H53" i="20"/>
  <c r="H111" i="20"/>
  <c r="C101" i="20"/>
  <c r="C73" i="20"/>
  <c r="C113" i="31"/>
  <c r="C105" i="31"/>
  <c r="D101" i="20"/>
  <c r="D73" i="20"/>
  <c r="D113" i="31"/>
  <c r="H113" i="31" s="1"/>
  <c r="D105" i="31"/>
  <c r="C72" i="20"/>
  <c r="C44" i="20"/>
  <c r="C43" i="20"/>
  <c r="C55" i="31"/>
  <c r="C47" i="31"/>
  <c r="D43" i="20"/>
  <c r="D55" i="31"/>
  <c r="D47" i="31"/>
  <c r="C102" i="20"/>
  <c r="C84" i="31"/>
  <c r="C76" i="31"/>
  <c r="D72" i="20"/>
  <c r="D44" i="20"/>
  <c r="D102" i="20"/>
  <c r="D84" i="31"/>
  <c r="H84" i="31" s="1"/>
  <c r="D76" i="31"/>
  <c r="H15" i="31"/>
  <c r="D48" i="20"/>
  <c r="D106" i="20"/>
  <c r="D78" i="20"/>
  <c r="C77" i="20"/>
  <c r="C107" i="20"/>
  <c r="C48" i="20"/>
  <c r="C106" i="20"/>
  <c r="C78" i="20"/>
  <c r="D110" i="31"/>
  <c r="H110" i="31" s="1"/>
  <c r="C49" i="20"/>
  <c r="D77" i="20"/>
  <c r="D49" i="20"/>
  <c r="D107" i="20"/>
  <c r="D50" i="20"/>
  <c r="D80" i="20"/>
  <c r="D52" i="31"/>
  <c r="C79" i="20"/>
  <c r="C109" i="20"/>
  <c r="D79" i="20"/>
  <c r="D51" i="20"/>
  <c r="C50" i="20"/>
  <c r="C108" i="20"/>
  <c r="C80" i="20"/>
  <c r="C52" i="31"/>
  <c r="C110" i="31"/>
  <c r="D108" i="20"/>
  <c r="C51" i="20"/>
  <c r="C81" i="31"/>
  <c r="D109" i="20"/>
  <c r="D81" i="31"/>
  <c r="H81" i="31" s="1"/>
  <c r="C54" i="20"/>
  <c r="D54" i="20"/>
  <c r="C82" i="31"/>
  <c r="D82" i="31"/>
  <c r="H82" i="31" s="1"/>
  <c r="C53" i="31"/>
  <c r="C83" i="31"/>
  <c r="C25" i="31" s="1"/>
  <c r="D83" i="31"/>
  <c r="H83" i="31" s="1"/>
  <c r="D98" i="31"/>
  <c r="H98" i="31" s="1"/>
  <c r="C98" i="31"/>
  <c r="D69" i="31"/>
  <c r="H69" i="31" s="1"/>
  <c r="C69" i="31"/>
  <c r="D40" i="31"/>
  <c r="C40" i="31"/>
  <c r="D97" i="31"/>
  <c r="C97" i="31"/>
  <c r="D68" i="31"/>
  <c r="H68" i="31" s="1"/>
  <c r="C68" i="31"/>
  <c r="D39" i="31"/>
  <c r="C39" i="31"/>
  <c r="D96" i="31"/>
  <c r="C96" i="31"/>
  <c r="D67" i="31"/>
  <c r="H67" i="31" s="1"/>
  <c r="C67" i="31"/>
  <c r="D38" i="31"/>
  <c r="C38" i="31"/>
  <c r="D95" i="20"/>
  <c r="C95" i="20"/>
  <c r="D66" i="20"/>
  <c r="C66" i="20"/>
  <c r="D37" i="20"/>
  <c r="C37" i="20"/>
  <c r="D94" i="31"/>
  <c r="H94" i="31" s="1"/>
  <c r="C94" i="31"/>
  <c r="D65" i="31"/>
  <c r="H65" i="31" s="1"/>
  <c r="C65" i="31"/>
  <c r="D36" i="31"/>
  <c r="C36" i="31"/>
  <c r="C94" i="20"/>
  <c r="C65" i="20"/>
  <c r="C36" i="20"/>
  <c r="D25" i="1" l="1"/>
  <c r="D24" i="1"/>
  <c r="H95" i="20"/>
  <c r="C24" i="1"/>
  <c r="D25" i="20"/>
  <c r="H25" i="20" s="1"/>
  <c r="C25" i="20"/>
  <c r="D22" i="20"/>
  <c r="H22" i="20" s="1"/>
  <c r="D22" i="1"/>
  <c r="C22" i="1"/>
  <c r="C22" i="20"/>
  <c r="D21" i="20"/>
  <c r="H21" i="20" s="1"/>
  <c r="D21" i="1"/>
  <c r="C21" i="20"/>
  <c r="C21" i="1"/>
  <c r="D20" i="1"/>
  <c r="D20" i="20"/>
  <c r="H20" i="20" s="1"/>
  <c r="C20" i="20"/>
  <c r="C20" i="1"/>
  <c r="D19" i="1"/>
  <c r="D19" i="20"/>
  <c r="H19" i="20" s="1"/>
  <c r="C19" i="1"/>
  <c r="C19" i="20"/>
  <c r="D15" i="1"/>
  <c r="D15" i="20"/>
  <c r="C15" i="20"/>
  <c r="C15" i="1"/>
  <c r="D14" i="20"/>
  <c r="D14" i="1"/>
  <c r="C14" i="20"/>
  <c r="C14" i="1"/>
  <c r="C11" i="31"/>
  <c r="H97" i="31"/>
  <c r="H96" i="31"/>
  <c r="C9" i="31"/>
  <c r="C10" i="31"/>
  <c r="H66" i="20"/>
  <c r="H37" i="20"/>
  <c r="D8" i="20"/>
  <c r="H8" i="20" s="1"/>
  <c r="C8" i="20"/>
  <c r="C7" i="20"/>
  <c r="C7" i="31"/>
  <c r="H105" i="31"/>
  <c r="H76" i="31"/>
  <c r="H36" i="31"/>
  <c r="D7" i="31"/>
  <c r="H7" i="31" s="1"/>
  <c r="H40" i="31"/>
  <c r="D11" i="31"/>
  <c r="C24" i="31"/>
  <c r="H47" i="31"/>
  <c r="D18" i="31"/>
  <c r="H18" i="31" s="1"/>
  <c r="C26" i="31"/>
  <c r="D25" i="31"/>
  <c r="D24" i="31"/>
  <c r="H24" i="31" s="1"/>
  <c r="H52" i="31"/>
  <c r="D23" i="31"/>
  <c r="H23" i="31" s="1"/>
  <c r="C23" i="31"/>
  <c r="H55" i="31"/>
  <c r="D26" i="31"/>
  <c r="H26" i="31" s="1"/>
  <c r="H38" i="31"/>
  <c r="D9" i="31"/>
  <c r="H39" i="31"/>
  <c r="D10" i="31"/>
  <c r="H10" i="31" s="1"/>
  <c r="C18" i="31"/>
  <c r="H54" i="1"/>
  <c r="H54" i="20"/>
  <c r="H109" i="1"/>
  <c r="H109" i="20"/>
  <c r="H51" i="20"/>
  <c r="H80" i="1"/>
  <c r="H80" i="20"/>
  <c r="H108" i="1"/>
  <c r="H108" i="20"/>
  <c r="H50" i="1"/>
  <c r="H50" i="20"/>
  <c r="H79" i="1"/>
  <c r="H79" i="20"/>
  <c r="H49" i="20"/>
  <c r="H78" i="1"/>
  <c r="H78" i="20"/>
  <c r="H107" i="1"/>
  <c r="H107" i="20"/>
  <c r="H48" i="20"/>
  <c r="H77" i="1"/>
  <c r="H77" i="20"/>
  <c r="H106" i="1"/>
  <c r="H106" i="20"/>
  <c r="H73" i="1"/>
  <c r="H73" i="20"/>
  <c r="H102" i="1"/>
  <c r="H102" i="20"/>
  <c r="H44" i="20"/>
  <c r="H72" i="1"/>
  <c r="H72" i="20"/>
  <c r="H43" i="20"/>
  <c r="H101" i="1"/>
  <c r="H101" i="20"/>
  <c r="H82" i="1"/>
  <c r="H83" i="1"/>
  <c r="D36" i="20"/>
  <c r="D65" i="20"/>
  <c r="D94" i="20"/>
  <c r="C66" i="31"/>
  <c r="D95" i="31"/>
  <c r="C37" i="31"/>
  <c r="D66" i="31"/>
  <c r="D37" i="31"/>
  <c r="C95" i="31"/>
  <c r="C67" i="20"/>
  <c r="D96" i="20"/>
  <c r="C39" i="20"/>
  <c r="D68" i="20"/>
  <c r="D67" i="20"/>
  <c r="D39" i="20"/>
  <c r="H9" i="31"/>
  <c r="C97" i="20"/>
  <c r="C96" i="20"/>
  <c r="C68" i="20"/>
  <c r="D97" i="20"/>
  <c r="D38" i="20"/>
  <c r="C38" i="20"/>
  <c r="C40" i="20"/>
  <c r="C69" i="20"/>
  <c r="C98" i="20"/>
  <c r="D40" i="20"/>
  <c r="D69" i="20"/>
  <c r="D98" i="20"/>
  <c r="H11" i="31"/>
  <c r="C41" i="20"/>
  <c r="C70" i="20"/>
  <c r="C99" i="20"/>
  <c r="D41" i="20"/>
  <c r="D70" i="20"/>
  <c r="D99" i="20"/>
  <c r="C84" i="20"/>
  <c r="C76" i="20"/>
  <c r="D55" i="20"/>
  <c r="D47" i="20"/>
  <c r="D47" i="1" s="1"/>
  <c r="H14" i="20"/>
  <c r="C55" i="20"/>
  <c r="C47" i="20"/>
  <c r="C47" i="1" s="1"/>
  <c r="H15" i="20"/>
  <c r="D84" i="20"/>
  <c r="D76" i="20"/>
  <c r="D113" i="20"/>
  <c r="D105" i="20"/>
  <c r="C113" i="20"/>
  <c r="C105" i="20"/>
  <c r="C52" i="20"/>
  <c r="D110" i="20"/>
  <c r="D81" i="20"/>
  <c r="C81" i="20"/>
  <c r="C110" i="20"/>
  <c r="D52" i="20"/>
  <c r="H25" i="31"/>
  <c r="H44" i="1" l="1"/>
  <c r="H51" i="1"/>
  <c r="C25" i="1"/>
  <c r="H49" i="1"/>
  <c r="H48" i="1"/>
  <c r="D23" i="20"/>
  <c r="H23" i="20" s="1"/>
  <c r="D23" i="1"/>
  <c r="C23" i="1"/>
  <c r="C23" i="20"/>
  <c r="D18" i="20"/>
  <c r="C18" i="20"/>
  <c r="D26" i="1"/>
  <c r="D26" i="20"/>
  <c r="H43" i="1"/>
  <c r="D18" i="1"/>
  <c r="C26" i="1"/>
  <c r="C26" i="20"/>
  <c r="D12" i="20"/>
  <c r="D12" i="1"/>
  <c r="C12" i="20"/>
  <c r="C12" i="1"/>
  <c r="D11" i="20"/>
  <c r="H11" i="20" s="1"/>
  <c r="D11" i="1"/>
  <c r="C11" i="1"/>
  <c r="C11" i="20"/>
  <c r="D10" i="1"/>
  <c r="D10" i="20"/>
  <c r="C10" i="20"/>
  <c r="C10" i="1"/>
  <c r="D9" i="20"/>
  <c r="D9" i="1"/>
  <c r="C9" i="1"/>
  <c r="C9" i="20"/>
  <c r="D8" i="1"/>
  <c r="C8" i="1"/>
  <c r="D7" i="20"/>
  <c r="H7" i="20" s="1"/>
  <c r="C7" i="1"/>
  <c r="C18" i="1"/>
  <c r="H37" i="31"/>
  <c r="D8" i="31"/>
  <c r="C8" i="31"/>
  <c r="H22" i="1"/>
  <c r="H21" i="1"/>
  <c r="H19" i="1"/>
  <c r="H110" i="1"/>
  <c r="H110" i="20"/>
  <c r="H81" i="1"/>
  <c r="H81" i="20"/>
  <c r="H52" i="20"/>
  <c r="H15" i="1"/>
  <c r="H14" i="1"/>
  <c r="H76" i="1"/>
  <c r="H76" i="20"/>
  <c r="H105" i="1"/>
  <c r="H105" i="20"/>
  <c r="H113" i="1"/>
  <c r="H113" i="20"/>
  <c r="H47" i="20"/>
  <c r="H84" i="1"/>
  <c r="H84" i="20"/>
  <c r="H55" i="20"/>
  <c r="H99" i="1"/>
  <c r="H99" i="20"/>
  <c r="H98" i="1"/>
  <c r="H98" i="20"/>
  <c r="H69" i="20"/>
  <c r="H70" i="1"/>
  <c r="H70" i="20"/>
  <c r="H41" i="1"/>
  <c r="H41" i="20"/>
  <c r="H40" i="1"/>
  <c r="H40" i="20"/>
  <c r="H97" i="1"/>
  <c r="H97" i="20"/>
  <c r="H39" i="20"/>
  <c r="H68" i="1"/>
  <c r="H68" i="20"/>
  <c r="H96" i="1"/>
  <c r="H96" i="20"/>
  <c r="H38" i="20"/>
  <c r="H67" i="1"/>
  <c r="H67" i="20"/>
  <c r="H66" i="1"/>
  <c r="H66" i="31"/>
  <c r="H95" i="1"/>
  <c r="H95" i="31"/>
  <c r="H94" i="1"/>
  <c r="H94" i="20"/>
  <c r="H65" i="1"/>
  <c r="H65" i="20"/>
  <c r="H36" i="20"/>
  <c r="C71" i="31"/>
  <c r="C85" i="31" s="1"/>
  <c r="H37" i="1"/>
  <c r="C42" i="31"/>
  <c r="H20" i="1"/>
  <c r="H25" i="1"/>
  <c r="H24" i="1"/>
  <c r="D42" i="31"/>
  <c r="D71" i="31"/>
  <c r="D100" i="31"/>
  <c r="D100" i="20"/>
  <c r="D71" i="20"/>
  <c r="C100" i="31"/>
  <c r="H8" i="31"/>
  <c r="H9" i="20"/>
  <c r="H10" i="20"/>
  <c r="D42" i="20"/>
  <c r="C71" i="20"/>
  <c r="H12" i="20"/>
  <c r="C100" i="20"/>
  <c r="C42" i="20"/>
  <c r="H18" i="20"/>
  <c r="H26" i="20"/>
  <c r="H71" i="1" l="1"/>
  <c r="H100" i="1"/>
  <c r="H71" i="20"/>
  <c r="H52" i="1"/>
  <c r="H47" i="1"/>
  <c r="H55" i="1"/>
  <c r="H69" i="1"/>
  <c r="H38" i="1"/>
  <c r="H39" i="1"/>
  <c r="H100" i="20"/>
  <c r="H36" i="1"/>
  <c r="D7" i="1"/>
  <c r="H7" i="1" s="1"/>
  <c r="H42" i="20"/>
  <c r="D13" i="20"/>
  <c r="H13" i="20" s="1"/>
  <c r="C13" i="20"/>
  <c r="H42" i="31"/>
  <c r="D13" i="31"/>
  <c r="H13" i="31" s="1"/>
  <c r="C56" i="31"/>
  <c r="C13" i="31"/>
  <c r="H10" i="1"/>
  <c r="D114" i="31"/>
  <c r="H100" i="31"/>
  <c r="D85" i="31"/>
  <c r="H71" i="31"/>
  <c r="H9" i="1"/>
  <c r="H11" i="1"/>
  <c r="H8" i="1"/>
  <c r="H12" i="1"/>
  <c r="D56" i="31"/>
  <c r="H18" i="1"/>
  <c r="H23" i="1"/>
  <c r="H26" i="1"/>
  <c r="D114" i="20"/>
  <c r="C56" i="20"/>
  <c r="C56" i="1" s="1"/>
  <c r="D85" i="20"/>
  <c r="C86" i="31"/>
  <c r="C114" i="31"/>
  <c r="C114" i="20"/>
  <c r="C85" i="20"/>
  <c r="D56" i="20"/>
  <c r="D56" i="1" s="1"/>
  <c r="H56" i="1" l="1"/>
  <c r="C13" i="1"/>
  <c r="D13" i="1"/>
  <c r="H13" i="1" s="1"/>
  <c r="C27" i="20"/>
  <c r="H56" i="20"/>
  <c r="D27" i="20"/>
  <c r="H27" i="20" s="1"/>
  <c r="H42" i="1"/>
  <c r="H114" i="31"/>
  <c r="H114" i="1"/>
  <c r="H85" i="31"/>
  <c r="H85" i="1"/>
  <c r="D86" i="31"/>
  <c r="D27" i="31"/>
  <c r="H27" i="31" s="1"/>
  <c r="C57" i="31"/>
  <c r="C27" i="31"/>
  <c r="D115" i="31"/>
  <c r="D57" i="31"/>
  <c r="H56" i="31"/>
  <c r="H114" i="20"/>
  <c r="H85" i="20"/>
  <c r="D115" i="20"/>
  <c r="C57" i="20"/>
  <c r="C57" i="1" s="1"/>
  <c r="C115" i="20"/>
  <c r="D86" i="20"/>
  <c r="C115" i="31"/>
  <c r="C86" i="20"/>
  <c r="D57" i="20"/>
  <c r="D57" i="1" l="1"/>
  <c r="C7" i="37"/>
  <c r="D7" i="37"/>
  <c r="C6" i="37"/>
  <c r="D6" i="37"/>
  <c r="C27" i="1"/>
  <c r="D28" i="20"/>
  <c r="H28" i="20" s="1"/>
  <c r="C28" i="20"/>
  <c r="D5" i="37"/>
  <c r="H115" i="31"/>
  <c r="D27" i="1"/>
  <c r="H27" i="1" s="1"/>
  <c r="H86" i="31"/>
  <c r="H57" i="31"/>
  <c r="D28" i="31"/>
  <c r="H28" i="31" s="1"/>
  <c r="C28" i="31"/>
  <c r="H115" i="20"/>
  <c r="H86" i="20"/>
  <c r="H57" i="20"/>
  <c r="C15" i="37" l="1"/>
  <c r="C28" i="1"/>
  <c r="C8" i="37" s="1"/>
  <c r="C16" i="37"/>
  <c r="D28" i="1"/>
  <c r="D8" i="37" s="1"/>
  <c r="H57" i="1"/>
  <c r="H115" i="1"/>
  <c r="H86" i="1"/>
  <c r="C5" i="37"/>
  <c r="C14" i="37" s="1"/>
  <c r="C17" i="37" l="1"/>
  <c r="H28" i="1"/>
</calcChain>
</file>

<file path=xl/sharedStrings.xml><?xml version="1.0" encoding="utf-8"?>
<sst xmlns="http://schemas.openxmlformats.org/spreadsheetml/2006/main" count="1794" uniqueCount="195">
  <si>
    <t>Řádek</t>
  </si>
  <si>
    <t>Druh nákladu nebo výdaje</t>
  </si>
  <si>
    <t>Podle Smlouvy</t>
  </si>
  <si>
    <t>A1</t>
  </si>
  <si>
    <t>A2</t>
  </si>
  <si>
    <t>A3</t>
  </si>
  <si>
    <t>A4</t>
  </si>
  <si>
    <t>A5</t>
  </si>
  <si>
    <t>A6</t>
  </si>
  <si>
    <t>FKSP</t>
  </si>
  <si>
    <t>A</t>
  </si>
  <si>
    <t>B1</t>
  </si>
  <si>
    <t>B2</t>
  </si>
  <si>
    <t>B</t>
  </si>
  <si>
    <t>C1</t>
  </si>
  <si>
    <t>C2</t>
  </si>
  <si>
    <t>C3</t>
  </si>
  <si>
    <t>C4</t>
  </si>
  <si>
    <t>C</t>
  </si>
  <si>
    <t>D</t>
  </si>
  <si>
    <t>E</t>
  </si>
  <si>
    <t>F</t>
  </si>
  <si>
    <t>F1</t>
  </si>
  <si>
    <t>F2</t>
  </si>
  <si>
    <t xml:space="preserve">Osobní náklady </t>
  </si>
  <si>
    <t xml:space="preserve">CELKOVÉ NÁKLADY PROJEKTU ZA DANÝ ROK                             </t>
  </si>
  <si>
    <t>Název projektu</t>
  </si>
  <si>
    <t>Kontrola</t>
  </si>
  <si>
    <t>Údaje o projektu</t>
  </si>
  <si>
    <t>Titul, jméno, příjmení</t>
  </si>
  <si>
    <t>Specifikace předmětu činnosti</t>
  </si>
  <si>
    <t>Role na projektu 
(GP/RP/DP)</t>
  </si>
  <si>
    <t>Průměrný měsíční úvazek na projektu 
(podíl)</t>
  </si>
  <si>
    <t>Mzdové náklady celkem
(tis. Kč/r)</t>
  </si>
  <si>
    <t>Náklady z účelových výdajů MK
(tis. Kč/r)</t>
  </si>
  <si>
    <t xml:space="preserve">Celkem:   </t>
  </si>
  <si>
    <t>Komentář:</t>
  </si>
  <si>
    <t>Titul, jméno, příjmení (stávající zaměstnanci)
nebo pracovní pozice (noví zaměstnanci)</t>
  </si>
  <si>
    <t>Role na projektu  (GP/RP/DP)</t>
  </si>
  <si>
    <t>Mzdové náklady celkem (tis. Kč/r)</t>
  </si>
  <si>
    <t>Náklady z účelových výdajů MK (tis. Kč/r)</t>
  </si>
  <si>
    <t>Titul, jméno, příjmení/počet osob</t>
  </si>
  <si>
    <t>Ekvivalent úvazku na projektu (hod/rok)</t>
  </si>
  <si>
    <t>Povinné zákonné odvody</t>
  </si>
  <si>
    <t>Náklady na pořízení dlouhodobého hmotného majetku -  B1</t>
  </si>
  <si>
    <t>Náklady na pořízení dlouhodobého nehmotného majetku -  B2</t>
  </si>
  <si>
    <t>Specifikace a zdůvodnění položky</t>
  </si>
  <si>
    <t>a1k0</t>
  </si>
  <si>
    <t>b1k0</t>
  </si>
  <si>
    <t>c1k0</t>
  </si>
  <si>
    <t>c3k0</t>
  </si>
  <si>
    <t>d1k0</t>
  </si>
  <si>
    <t>e1k0</t>
  </si>
  <si>
    <t>a5k0</t>
  </si>
  <si>
    <t>a6k0</t>
  </si>
  <si>
    <t>Náklady nebo výdaje na služby  max 40% nákladů</t>
  </si>
  <si>
    <t>Typ výzkumu</t>
  </si>
  <si>
    <t>Základní výzkum</t>
  </si>
  <si>
    <t>Experimentální vývoj</t>
  </si>
  <si>
    <t>Procentuální podíl navržený uchazečem</t>
  </si>
  <si>
    <t>Ostatní osobní náklady (DPP, DPČ) bez zákonných odvodů - A2</t>
  </si>
  <si>
    <t xml:space="preserve"> Mzdy a platy jednotlivých zaměstnanců bez zákonných odvodů - A1</t>
  </si>
  <si>
    <t xml:space="preserve"> Autorské honoráře - A3</t>
  </si>
  <si>
    <t>Stipendia studentů - A4</t>
  </si>
  <si>
    <t>Povinné zákonné odvody - A5</t>
  </si>
  <si>
    <t>FKSP - A6</t>
  </si>
  <si>
    <t>Náklady nebo výdaje na služby - D</t>
  </si>
  <si>
    <t>B3</t>
  </si>
  <si>
    <t>B4</t>
  </si>
  <si>
    <t xml:space="preserve">Náklady na pořízení majetku  </t>
  </si>
  <si>
    <t>Mzdy a platy jednotlivých zaměstnanců bez zákonných odvodů</t>
  </si>
  <si>
    <t xml:space="preserve">Ostatní osobní náklady (DPP, DPČ) bez zákonných odvodů </t>
  </si>
  <si>
    <t xml:space="preserve">Autorské honoráře </t>
  </si>
  <si>
    <t xml:space="preserve">Stipendia studentů </t>
  </si>
  <si>
    <t>Náklady na pořízení dlouhodobého hmotného majetku</t>
  </si>
  <si>
    <t xml:space="preserve">Náklady na pořízení dlouhodobého nehmotného majetku </t>
  </si>
  <si>
    <t xml:space="preserve">Celkové inestiční náklady projektu za daný rok </t>
  </si>
  <si>
    <t xml:space="preserve">Celkové neinvestiční náklady projektu za daný rok </t>
  </si>
  <si>
    <t>Údaje o typu a podílu výzkumu</t>
  </si>
  <si>
    <t>Průmyslový výzkum</t>
  </si>
  <si>
    <t>Náklady na pořízení drobného hmotného majetku</t>
  </si>
  <si>
    <t>Náklady na pořízení drobného nehmotného majetku</t>
  </si>
  <si>
    <t>Další provozní náklady nebo výdaje</t>
  </si>
  <si>
    <t>Doplňkové (režijní) náklady nebo výdaje - max. 8 % nákladů</t>
  </si>
  <si>
    <t>Procentuální podíl stanovený MK</t>
  </si>
  <si>
    <t>náklady</t>
  </si>
  <si>
    <t xml:space="preserve"> A1 projektu</t>
  </si>
  <si>
    <t>A2 projektu</t>
  </si>
  <si>
    <t xml:space="preserve"> náklady</t>
  </si>
  <si>
    <t xml:space="preserve"> A3; A4 projektu</t>
  </si>
  <si>
    <t>A3; A4 projektu</t>
  </si>
  <si>
    <t>Náklady na pořízení drobného hmotného majetku - B3</t>
  </si>
  <si>
    <t>Náklady na pořízení drobného nehmotného majetku - B4</t>
  </si>
  <si>
    <t>Nemazat - slouží pro vložení dalších řádků (viz Manuál)</t>
  </si>
  <si>
    <t>Nemazat - slouží pro vložení dalších řádků (viz Manuál) (viz Manuál)</t>
  </si>
  <si>
    <t>Doplňkové (režijní) náklady nebo výdaje - E</t>
  </si>
  <si>
    <t>Přihláška projektu</t>
  </si>
  <si>
    <t>Náklady celkem (v tis. Kč)</t>
  </si>
  <si>
    <t>Náklady z účelových výdajů MK (v tis. Kč)</t>
  </si>
  <si>
    <t>Změna výdajů MK</t>
  </si>
  <si>
    <t xml:space="preserve">Specifikace - </t>
  </si>
  <si>
    <t>Specifikace -</t>
  </si>
  <si>
    <t xml:space="preserve"> Specifikace -  </t>
  </si>
  <si>
    <t>Specifikace - náklady  A5; A6 projektu</t>
  </si>
  <si>
    <t>Specifikace -  náklady  A5; A6 projektu</t>
  </si>
  <si>
    <t>Specifikace - náklady B1; B2 projektu</t>
  </si>
  <si>
    <t xml:space="preserve"> Specifikace - náklady B1; B2 projektu</t>
  </si>
  <si>
    <t>Specifikace - náklady B3; B4 projektu</t>
  </si>
  <si>
    <t xml:space="preserve"> Specifikace - náklady B3; B4 projektu</t>
  </si>
  <si>
    <t>Specifikace - náklady C1; C2 projektu</t>
  </si>
  <si>
    <t xml:space="preserve"> Specifikace - náklady C1; C2 projektu</t>
  </si>
  <si>
    <t xml:space="preserve"> Specifikace - náklady C3; C4 projektu</t>
  </si>
  <si>
    <t>Specifikace - náklady C3; C4 projektu</t>
  </si>
  <si>
    <t xml:space="preserve"> Specifikace - náklady D; E projektu</t>
  </si>
  <si>
    <t>Údaje pro změnu rozpočtu</t>
  </si>
  <si>
    <t>Původní znění</t>
  </si>
  <si>
    <t>Nové znění</t>
  </si>
  <si>
    <t>Povinné zákonné odvody celkem (tis. Kč/r)</t>
  </si>
  <si>
    <t>Povinné zákonné odvody z účelových výdajů MK (tis. Kč/r)</t>
  </si>
  <si>
    <t>Příděl do fondu kulturních a sociálních potřeb celkem (tis. Kč/r)</t>
  </si>
  <si>
    <t>Příděl do FKSP z účelových výdajů MK (tis. Kč/r)</t>
  </si>
  <si>
    <t>Náklady celkem (tis. Kč/r)</t>
  </si>
  <si>
    <t>Specifikace položky</t>
  </si>
  <si>
    <t>Varianta (a/b/c)</t>
  </si>
  <si>
    <t>Zdůvodnění potřebnosti, výše nákladů a varianty způsobu pořízení dlouhodobého majetku</t>
  </si>
  <si>
    <r>
      <rPr>
        <b/>
        <sz val="11"/>
        <color theme="1"/>
        <rFont val="Arial"/>
        <family val="2"/>
        <charset val="238"/>
      </rPr>
      <t>Specifikace dlouhodobého majetku</t>
    </r>
    <r>
      <rPr>
        <sz val="11"/>
        <color theme="1"/>
        <rFont val="Arial"/>
        <family val="2"/>
        <charset val="238"/>
      </rPr>
      <t xml:space="preserve">
(dle B1, B2) </t>
    </r>
  </si>
  <si>
    <r>
      <rPr>
        <b/>
        <sz val="11"/>
        <color theme="1"/>
        <rFont val="Arial"/>
        <family val="2"/>
        <charset val="238"/>
      </rPr>
      <t>Odůvodnění potřebnosti dlouhodobého majetku pro potřeby řešení projektu</t>
    </r>
    <r>
      <rPr>
        <sz val="11"/>
        <color theme="1"/>
        <rFont val="Arial"/>
        <family val="2"/>
        <charset val="238"/>
      </rPr>
      <t xml:space="preserve"> (na základě jeho parametrů)</t>
    </r>
  </si>
  <si>
    <r>
      <rPr>
        <b/>
        <sz val="11"/>
        <color theme="1"/>
        <rFont val="Arial"/>
        <family val="2"/>
        <charset val="238"/>
      </rPr>
      <t>Celkové způsobilé  náklady</t>
    </r>
    <r>
      <rPr>
        <sz val="11"/>
        <color theme="1"/>
        <rFont val="Arial"/>
        <family val="2"/>
        <charset val="238"/>
      </rPr>
      <t xml:space="preserve">
(tis. Kč)</t>
    </r>
  </si>
  <si>
    <r>
      <rPr>
        <b/>
        <sz val="11"/>
        <color theme="1"/>
        <rFont val="Arial"/>
        <family val="2"/>
        <charset val="238"/>
      </rPr>
      <t>Výpočet výše nákladů</t>
    </r>
    <r>
      <rPr>
        <sz val="11"/>
        <color theme="1"/>
        <rFont val="Arial"/>
        <family val="2"/>
        <charset val="238"/>
      </rPr>
      <t xml:space="preserve"> hrazených z projektu (dle části 5.3.2 odst. 2 ZD)</t>
    </r>
  </si>
  <si>
    <t>Varianta
(a/b/c)</t>
  </si>
  <si>
    <r>
      <rPr>
        <b/>
        <sz val="11"/>
        <color theme="1"/>
        <rFont val="Arial"/>
        <family val="2"/>
        <charset val="238"/>
      </rPr>
      <t>Odůvodnění způsobu pořízení:</t>
    </r>
    <r>
      <rPr>
        <sz val="11"/>
        <color theme="1"/>
        <rFont val="Arial"/>
        <family val="2"/>
        <charset val="238"/>
      </rPr>
      <t xml:space="preserve">
- u var. a (jedinečný majetek): odůvodnění jedinečnosti majetku (dle části 5.3.2 odst. 3 ZD),
- u var. b (nejde o jedinečný majetek) odkaz na název souboru/ů, popř. adresářů, uvedených v příloze návrhu projektu č. 9
   s doložením poptávky tří dodavatelů (dle části 5.3.2 odst. 4 ZD),
- u var. c (jediný dodavatel): odůvodnění výběru dodavatele podle zákona č. 134/2016 Sb. a nákladů (dle části 5.3.2 odst. 5 ZD)</t>
    </r>
  </si>
  <si>
    <t>Provozní náklady - provoz majetku zakoupeného mimo projekt - C1</t>
  </si>
  <si>
    <t>Provozní náklady - materiál - C2</t>
  </si>
  <si>
    <t>Provozní náklady - cestovní náhrady - C3</t>
  </si>
  <si>
    <t>Provozní náklady - práva k výsledkům - C4</t>
  </si>
  <si>
    <t>Náklady na energie, média, telekomunikační a datové služby, poštovné, úklid a ostrahu nezbytné pro řešení projektu (další položky nejsou jako doplňkové režijní náklady způsobilé)</t>
  </si>
  <si>
    <t>Náklady na energie, média, telekomunikační a datové služby, poštovné, úklid a ostrahu nezbytné prro řešení projektu (další položky nejsou jako doplňkové režijní náklady způsobilé)</t>
  </si>
  <si>
    <t>Zdůvodnění potřebnosti a varianty způsobu pořízení služby</t>
  </si>
  <si>
    <r>
      <rPr>
        <b/>
        <sz val="11"/>
        <color theme="1"/>
        <rFont val="Times New Roman"/>
        <family val="1"/>
        <charset val="238"/>
      </rPr>
      <t>Specifikace služby</t>
    </r>
    <r>
      <rPr>
        <sz val="11"/>
        <color theme="1"/>
        <rFont val="Times New Roman"/>
        <family val="1"/>
        <charset val="238"/>
      </rPr>
      <t xml:space="preserve">
(dle D) </t>
    </r>
  </si>
  <si>
    <r>
      <rPr>
        <b/>
        <sz val="11"/>
        <color theme="1"/>
        <rFont val="Times New Roman"/>
        <family val="1"/>
        <charset val="238"/>
      </rPr>
      <t>Odůvodnění potřebnosti služby pro potřeby řešení projektu</t>
    </r>
    <r>
      <rPr>
        <sz val="11"/>
        <color theme="1"/>
        <rFont val="Times New Roman"/>
        <family val="1"/>
        <charset val="238"/>
      </rPr>
      <t xml:space="preserve"> (na základě jejích parametrů)</t>
    </r>
  </si>
  <si>
    <r>
      <rPr>
        <b/>
        <sz val="11"/>
        <color theme="1"/>
        <rFont val="Times New Roman"/>
        <family val="1"/>
        <charset val="238"/>
      </rPr>
      <t>Celkové způsobilé  náklady</t>
    </r>
    <r>
      <rPr>
        <sz val="11"/>
        <color theme="1"/>
        <rFont val="Times New Roman"/>
        <family val="1"/>
        <charset val="238"/>
      </rPr>
      <t xml:space="preserve">
(tis. Kč)</t>
    </r>
  </si>
  <si>
    <r>
      <rPr>
        <b/>
        <sz val="11"/>
        <color theme="1"/>
        <rFont val="Times New Roman"/>
        <family val="1"/>
        <charset val="238"/>
      </rPr>
      <t>Odůvodnění způsobu pořízení:</t>
    </r>
    <r>
      <rPr>
        <sz val="11"/>
        <color theme="1"/>
        <rFont val="Times New Roman"/>
        <family val="1"/>
        <charset val="238"/>
      </rPr>
      <t xml:space="preserve">
- u var. a (jedinečná služba): odůvodnění jedinečnosti služby (dle části 5.3.4 odst. 3 ZD),
- u var. b (nejde o jedinečnou službu) odkaz na název souboru/ů, popř. adresářů, uvedených v příloze návrhu projektu č. 9
   s doložením poptávky tří dodavatelů (dle části 5.3.4 odst. 4 ZD),
- u var. c (jediný dodavatel): odůvodnění výběru dodavatele podle zákona č. 134/2016 Sb. a ceny (dle části 5.3.4 odst. 5 ZD)</t>
    </r>
  </si>
  <si>
    <t>Provozní náklady - provoz majetku zakoupeného mimo projekt</t>
  </si>
  <si>
    <t>Provozní náklady - materiál</t>
  </si>
  <si>
    <t>Provozní náklady - cestovní náhrady</t>
  </si>
  <si>
    <t>Provozní náklady - práva k výsledkům</t>
  </si>
  <si>
    <t>Financování projektu v jednotlivých letech jeho řešení
 a za celou dobu řešení projektu (pro kontrolu CEP)</t>
  </si>
  <si>
    <t xml:space="preserve">CELKEM </t>
  </si>
  <si>
    <t>(rok)</t>
  </si>
  <si>
    <t>Navrhované způsobilé náklady celkem
(tis. Kč)</t>
  </si>
  <si>
    <t>Požadované způsobilé náklady z účelových výdajů MK
(tis. Kč)</t>
  </si>
  <si>
    <t>Poskytovatelem uznané náklady celkem
(tis. Kč)</t>
  </si>
  <si>
    <t>Poskytovatelem uznané náklady z účelových výdajů MK
(tis. Kč)</t>
  </si>
  <si>
    <t xml:space="preserve">Celkem </t>
  </si>
  <si>
    <t>Financování projektu v jednotlivých letech jeho řešení
 a za celou dobu řešení projektu (pro Smlouvu)</t>
  </si>
  <si>
    <t>Jiné zdroje financování projektu než je podpora
 z účelových výdajů Ministerstva kultury (pro kontrolu CEP)</t>
  </si>
  <si>
    <t>CELKEM</t>
  </si>
  <si>
    <t>Uznané náklady projektu (tis Kč)</t>
  </si>
  <si>
    <t>(ukazatel/rok)</t>
  </si>
  <si>
    <t>celkem</t>
  </si>
  <si>
    <t>Jiné zdroje celkem
(tis. Kč)</t>
  </si>
  <si>
    <r>
      <t>Jiné</t>
    </r>
    <r>
      <rPr>
        <b/>
        <sz val="12"/>
        <color theme="1"/>
        <rFont val="Times New Roman"/>
        <family val="1"/>
        <charset val="238"/>
      </rPr>
      <t xml:space="preserve"> </t>
    </r>
    <r>
      <rPr>
        <b/>
        <u/>
        <sz val="12"/>
        <color theme="1"/>
        <rFont val="Times New Roman"/>
        <family val="1"/>
        <charset val="238"/>
      </rPr>
      <t>veřejné</t>
    </r>
    <r>
      <rPr>
        <sz val="12"/>
        <color theme="1"/>
        <rFont val="Times New Roman"/>
        <family val="1"/>
        <charset val="238"/>
      </rPr>
      <t xml:space="preserve"> zdroje celkem
(tis. Kč)</t>
    </r>
  </si>
  <si>
    <t>Specifikace</t>
  </si>
  <si>
    <r>
      <rPr>
        <b/>
        <u/>
        <sz val="12"/>
        <color theme="1"/>
        <rFont val="Times New Roman"/>
        <family val="1"/>
        <charset val="238"/>
      </rPr>
      <t>Neveřejné</t>
    </r>
    <r>
      <rPr>
        <sz val="12"/>
        <color theme="1"/>
        <rFont val="Times New Roman"/>
        <family val="1"/>
        <charset val="238"/>
      </rPr>
      <t xml:space="preserve"> zdroje celkem
(tis. Kč)</t>
    </r>
  </si>
  <si>
    <t>Uznané náklady projektu celkem
- z toho:</t>
  </si>
  <si>
    <t>- uznané náklady projektu hrazené z účelových výdajů MK (účelové podpory programu NAKI II)</t>
  </si>
  <si>
    <t>- uznané náklady projektu hrazené z jiných veřejných zdrojů</t>
  </si>
  <si>
    <t xml:space="preserve">- uznané náklady projektu hrazené z jiných neveřejných zdrojů </t>
  </si>
  <si>
    <t>Příjemce - Název subjektu</t>
  </si>
  <si>
    <t>Příjemce - Zkratka</t>
  </si>
  <si>
    <t>Řešitel příjemce - (GP)</t>
  </si>
  <si>
    <t>Další účastník č.1  - Název subjektu</t>
  </si>
  <si>
    <t>Další účastník č.1  - Zkratka</t>
  </si>
  <si>
    <t>Zkratka dalšího účastníka projektu</t>
  </si>
  <si>
    <t>Zkratka příjemce a dalších účastníků projektu</t>
  </si>
  <si>
    <t>Řešitel příjemce (GP)</t>
  </si>
  <si>
    <t>Zkratka příjemce projektu</t>
  </si>
  <si>
    <t>Role na projektu 
(GS/RS/DP)</t>
  </si>
  <si>
    <t>Role na projektu  (GS/RS/DP)</t>
  </si>
  <si>
    <t>D2</t>
  </si>
  <si>
    <t>Rozpočet projektu ver. D2 - celkové náklady  Další účastník č. 1</t>
  </si>
  <si>
    <t>Rozpočet projektu ver. D2 - Další účastník č. 1 - rok 2020</t>
  </si>
  <si>
    <t>Rozpočet projektu ver. D2 - Další účastník č. 1 - rok 2021</t>
  </si>
  <si>
    <t>Rozpočet projektu ver. D2 - Další účastník č. 1 - rok 2022</t>
  </si>
  <si>
    <t>Rozpočet projektu ver. D2 - celkové náklady příjemce</t>
  </si>
  <si>
    <t>Rozpočet projektu ver. D2 - příjemce - rok 2020</t>
  </si>
  <si>
    <t>Rozpočet projektu ver. D2 - příjemce - rok 2021</t>
  </si>
  <si>
    <t>Rozpočet projektu ver. D2 - příjemce - rok 2022</t>
  </si>
  <si>
    <t>Celkový rozpočet projektu ver. D2 - celkové náklady projektu za celou dobu řešení 
 (součet  rozpočtů příjemce a dalších účastníků v jednotlivých letech)</t>
  </si>
  <si>
    <t>Celkový rozpočet projektu ver. D2 - rok 2020</t>
  </si>
  <si>
    <t>Celkový rozpočet projektu ver. D2 - rok 2021</t>
  </si>
  <si>
    <t>Celkový rozpočet projektu ver. D2 - rok 2022</t>
  </si>
  <si>
    <t>Celkové inestiční náklady projektu</t>
  </si>
  <si>
    <t>Celkové neinvestiční náklady projektu</t>
  </si>
  <si>
    <t>CELKOVÉ NÁKLADY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</si>
</sst>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5]General"/>
  </numFmts>
  <fonts count="2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color theme="2" tint="-0.249977111117893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E9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FE9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DBAB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>
        <fgColor rgb="FFC0C0C0"/>
        <bgColor theme="0" tint="-0.14999847407452621"/>
      </patternFill>
    </fill>
    <fill>
      <patternFill patternType="solid">
        <fgColor rgb="FFF7F7BB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7" fillId="0" borderId="0"/>
  </cellStyleXfs>
  <cellXfs count="313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3" fontId="1" fillId="0" borderId="9" xfId="0" applyNumberFormat="1" applyFont="1" applyBorder="1" applyAlignment="1" applyProtection="1">
      <alignment horizontal="left" vertical="top" wrapText="1"/>
      <protection locked="0"/>
    </xf>
    <xf numFmtId="0" fontId="1" fillId="0" borderId="35" xfId="0" applyFont="1" applyBorder="1" applyAlignment="1" applyProtection="1">
      <alignment horizontal="left" vertical="top" wrapText="1"/>
      <protection locked="0"/>
    </xf>
    <xf numFmtId="0" fontId="8" fillId="16" borderId="18" xfId="0" applyFont="1" applyFill="1" applyBorder="1" applyAlignment="1" applyProtection="1">
      <alignment horizontal="left" vertical="top" wrapText="1"/>
      <protection locked="0"/>
    </xf>
    <xf numFmtId="2" fontId="8" fillId="16" borderId="1" xfId="0" applyNumberFormat="1" applyFont="1" applyFill="1" applyBorder="1" applyAlignment="1" applyProtection="1">
      <alignment horizontal="left" vertical="top" wrapText="1"/>
      <protection locked="0"/>
    </xf>
    <xf numFmtId="3" fontId="8" fillId="16" borderId="32" xfId="0" applyNumberFormat="1" applyFont="1" applyFill="1" applyBorder="1" applyAlignment="1" applyProtection="1">
      <alignment horizontal="left" vertical="top" wrapText="1"/>
      <protection locked="0"/>
    </xf>
    <xf numFmtId="0" fontId="8" fillId="16" borderId="3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hidden="1"/>
    </xf>
    <xf numFmtId="0" fontId="2" fillId="8" borderId="18" xfId="0" applyFont="1" applyFill="1" applyBorder="1" applyAlignment="1" applyProtection="1">
      <alignment horizontal="left" vertical="top" wrapText="1"/>
      <protection hidden="1"/>
    </xf>
    <xf numFmtId="0" fontId="2" fillId="8" borderId="8" xfId="0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2" fillId="8" borderId="19" xfId="0" applyFont="1" applyFill="1" applyBorder="1" applyAlignment="1" applyProtection="1">
      <alignment horizontal="left" vertical="top" wrapText="1"/>
      <protection hidden="1"/>
    </xf>
    <xf numFmtId="0" fontId="2" fillId="8" borderId="20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16" borderId="1" xfId="0" applyFont="1" applyFill="1" applyBorder="1" applyAlignment="1" applyProtection="1">
      <alignment horizontal="left" vertical="top" wrapText="1"/>
      <protection locked="0"/>
    </xf>
    <xf numFmtId="0" fontId="2" fillId="8" borderId="2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8" fillId="16" borderId="7" xfId="0" applyFont="1" applyFill="1" applyBorder="1" applyAlignment="1" applyProtection="1">
      <alignment horizontal="left" vertical="top" wrapText="1"/>
      <protection locked="0"/>
    </xf>
    <xf numFmtId="3" fontId="1" fillId="0" borderId="1" xfId="0" applyNumberFormat="1" applyFont="1" applyBorder="1" applyAlignment="1" applyProtection="1">
      <alignment horizontal="right" vertical="top" wrapText="1"/>
      <protection locked="0"/>
    </xf>
    <xf numFmtId="3" fontId="1" fillId="0" borderId="9" xfId="0" applyNumberFormat="1" applyFont="1" applyBorder="1" applyAlignment="1" applyProtection="1">
      <alignment horizontal="right" vertical="top" wrapText="1"/>
      <protection locked="0"/>
    </xf>
    <xf numFmtId="3" fontId="8" fillId="16" borderId="31" xfId="0" applyNumberFormat="1" applyFont="1" applyFill="1" applyBorder="1" applyAlignment="1" applyProtection="1">
      <alignment horizontal="right" vertical="top" wrapText="1"/>
      <protection locked="0"/>
    </xf>
    <xf numFmtId="3" fontId="8" fillId="16" borderId="32" xfId="0" applyNumberFormat="1" applyFont="1" applyFill="1" applyBorder="1" applyAlignment="1" applyProtection="1">
      <alignment horizontal="right" vertical="top" wrapText="1"/>
      <protection locked="0"/>
    </xf>
    <xf numFmtId="3" fontId="5" fillId="0" borderId="3" xfId="0" applyNumberFormat="1" applyFont="1" applyBorder="1" applyAlignment="1" applyProtection="1">
      <alignment horizontal="right" vertical="top" wrapText="1"/>
      <protection hidden="1"/>
    </xf>
    <xf numFmtId="3" fontId="1" fillId="0" borderId="7" xfId="0" applyNumberFormat="1" applyFont="1" applyBorder="1" applyAlignment="1" applyProtection="1">
      <alignment horizontal="left" vertical="top" wrapText="1"/>
      <protection locked="0"/>
    </xf>
    <xf numFmtId="3" fontId="8" fillId="16" borderId="44" xfId="0" applyNumberFormat="1" applyFont="1" applyFill="1" applyBorder="1" applyAlignment="1" applyProtection="1">
      <alignment horizontal="left" vertical="top" wrapText="1"/>
      <protection locked="0"/>
    </xf>
    <xf numFmtId="3" fontId="1" fillId="0" borderId="7" xfId="0" applyNumberFormat="1" applyFont="1" applyBorder="1" applyAlignment="1" applyProtection="1">
      <alignment horizontal="right" vertical="top" wrapText="1"/>
      <protection locked="0"/>
    </xf>
    <xf numFmtId="2" fontId="1" fillId="0" borderId="1" xfId="0" applyNumberFormat="1" applyFont="1" applyBorder="1" applyAlignment="1" applyProtection="1">
      <alignment horizontal="right" vertical="top" wrapText="1"/>
      <protection locked="0"/>
    </xf>
    <xf numFmtId="2" fontId="8" fillId="16" borderId="31" xfId="0" applyNumberFormat="1" applyFont="1" applyFill="1" applyBorder="1" applyAlignment="1" applyProtection="1">
      <alignment horizontal="right" vertical="top" wrapText="1"/>
      <protection locked="0"/>
    </xf>
    <xf numFmtId="2" fontId="5" fillId="0" borderId="3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10" fontId="0" fillId="0" borderId="1" xfId="0" applyNumberFormat="1" applyBorder="1" applyAlignment="1" applyProtection="1">
      <alignment horizontal="right" vertical="top" wrapText="1"/>
      <protection locked="0"/>
    </xf>
    <xf numFmtId="0" fontId="1" fillId="15" borderId="1" xfId="0" applyFont="1" applyFill="1" applyBorder="1" applyAlignment="1" applyProtection="1">
      <alignment horizontal="left" vertical="top" wrapText="1"/>
      <protection locked="0"/>
    </xf>
    <xf numFmtId="0" fontId="12" fillId="0" borderId="0" xfId="0" applyFont="1" applyProtection="1"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8" borderId="17" xfId="0" applyFont="1" applyFill="1" applyBorder="1" applyAlignment="1" applyProtection="1">
      <alignment horizontal="center" vertical="center" wrapText="1"/>
      <protection hidden="1"/>
    </xf>
    <xf numFmtId="0" fontId="13" fillId="6" borderId="4" xfId="0" applyFont="1" applyFill="1" applyBorder="1" applyAlignment="1" applyProtection="1">
      <alignment horizontal="center" vertical="center"/>
      <protection hidden="1"/>
    </xf>
    <xf numFmtId="0" fontId="13" fillId="6" borderId="5" xfId="0" applyFont="1" applyFill="1" applyBorder="1" applyAlignment="1" applyProtection="1">
      <alignment horizontal="left" vertical="center" wrapText="1"/>
      <protection hidden="1"/>
    </xf>
    <xf numFmtId="3" fontId="13" fillId="6" borderId="5" xfId="0" applyNumberFormat="1" applyFont="1" applyFill="1" applyBorder="1" applyAlignment="1" applyProtection="1">
      <alignment horizontal="right" vertical="center"/>
      <protection hidden="1"/>
    </xf>
    <xf numFmtId="0" fontId="13" fillId="6" borderId="7" xfId="0" applyFont="1" applyFill="1" applyBorder="1" applyAlignment="1" applyProtection="1">
      <alignment horizontal="center" vertical="center"/>
      <protection hidden="1"/>
    </xf>
    <xf numFmtId="0" fontId="13" fillId="6" borderId="1" xfId="0" applyFont="1" applyFill="1" applyBorder="1" applyAlignment="1" applyProtection="1">
      <alignment horizontal="left" vertical="center" wrapText="1"/>
      <protection hidden="1"/>
    </xf>
    <xf numFmtId="3" fontId="13" fillId="6" borderId="1" xfId="0" applyNumberFormat="1" applyFont="1" applyFill="1" applyBorder="1" applyAlignment="1" applyProtection="1">
      <alignment horizontal="right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0" fontId="14" fillId="3" borderId="1" xfId="0" applyFont="1" applyFill="1" applyBorder="1" applyAlignment="1" applyProtection="1">
      <alignment horizontal="left" vertical="center" wrapText="1"/>
      <protection hidden="1"/>
    </xf>
    <xf numFmtId="3" fontId="13" fillId="3" borderId="1" xfId="0" applyNumberFormat="1" applyFont="1" applyFill="1" applyBorder="1" applyAlignment="1" applyProtection="1">
      <alignment horizontal="right" vertical="center"/>
      <protection hidden="1"/>
    </xf>
    <xf numFmtId="0" fontId="13" fillId="7" borderId="7" xfId="0" applyFont="1" applyFill="1" applyBorder="1" applyAlignment="1" applyProtection="1">
      <alignment horizontal="center" vertical="center"/>
      <protection hidden="1"/>
    </xf>
    <xf numFmtId="0" fontId="13" fillId="7" borderId="1" xfId="0" applyFont="1" applyFill="1" applyBorder="1" applyAlignment="1" applyProtection="1">
      <alignment horizontal="left" vertical="center" wrapText="1"/>
      <protection hidden="1"/>
    </xf>
    <xf numFmtId="3" fontId="13" fillId="7" borderId="1" xfId="0" applyNumberFormat="1" applyFont="1" applyFill="1" applyBorder="1" applyAlignment="1" applyProtection="1">
      <alignment horizontal="right" vertical="center"/>
      <protection hidden="1"/>
    </xf>
    <xf numFmtId="0" fontId="13" fillId="5" borderId="7" xfId="0" applyFont="1" applyFill="1" applyBorder="1" applyAlignment="1" applyProtection="1">
      <alignment horizontal="center" vertical="center"/>
      <protection hidden="1"/>
    </xf>
    <xf numFmtId="0" fontId="14" fillId="5" borderId="1" xfId="0" applyFont="1" applyFill="1" applyBorder="1" applyAlignment="1" applyProtection="1">
      <alignment horizontal="left" vertical="center" wrapText="1"/>
      <protection hidden="1"/>
    </xf>
    <xf numFmtId="3" fontId="13" fillId="5" borderId="1" xfId="0" applyNumberFormat="1" applyFont="1" applyFill="1" applyBorder="1" applyAlignment="1" applyProtection="1">
      <alignment horizontal="right" vertical="center"/>
      <protection hidden="1"/>
    </xf>
    <xf numFmtId="0" fontId="13" fillId="11" borderId="7" xfId="0" applyFont="1" applyFill="1" applyBorder="1" applyAlignment="1" applyProtection="1">
      <alignment horizontal="center" vertical="center"/>
      <protection hidden="1"/>
    </xf>
    <xf numFmtId="0" fontId="13" fillId="11" borderId="1" xfId="0" applyFont="1" applyFill="1" applyBorder="1" applyAlignment="1" applyProtection="1">
      <alignment horizontal="left" vertical="center" wrapText="1"/>
      <protection hidden="1"/>
    </xf>
    <xf numFmtId="3" fontId="13" fillId="11" borderId="1" xfId="0" applyNumberFormat="1" applyFont="1" applyFill="1" applyBorder="1" applyAlignment="1" applyProtection="1">
      <alignment horizontal="right" vertical="center"/>
      <protection hidden="1"/>
    </xf>
    <xf numFmtId="0" fontId="13" fillId="10" borderId="7" xfId="0" applyFont="1" applyFill="1" applyBorder="1" applyAlignment="1" applyProtection="1">
      <alignment horizontal="center" vertical="center"/>
      <protection hidden="1"/>
    </xf>
    <xf numFmtId="0" fontId="14" fillId="10" borderId="1" xfId="0" applyFont="1" applyFill="1" applyBorder="1" applyAlignment="1" applyProtection="1">
      <alignment horizontal="left" vertical="center" wrapText="1"/>
      <protection hidden="1"/>
    </xf>
    <xf numFmtId="3" fontId="13" fillId="10" borderId="1" xfId="0" applyNumberFormat="1" applyFont="1" applyFill="1" applyBorder="1" applyAlignment="1" applyProtection="1">
      <alignment horizontal="right" vertical="center"/>
      <protection hidden="1"/>
    </xf>
    <xf numFmtId="0" fontId="13" fillId="4" borderId="7" xfId="0" applyFont="1" applyFill="1" applyBorder="1" applyAlignment="1" applyProtection="1">
      <alignment horizontal="center" vertical="center"/>
      <protection hidden="1"/>
    </xf>
    <xf numFmtId="0" fontId="14" fillId="4" borderId="1" xfId="0" applyFont="1" applyFill="1" applyBorder="1" applyAlignment="1" applyProtection="1">
      <alignment horizontal="left" vertical="center" wrapText="1"/>
      <protection hidden="1"/>
    </xf>
    <xf numFmtId="3" fontId="13" fillId="4" borderId="1" xfId="0" applyNumberFormat="1" applyFont="1" applyFill="1" applyBorder="1" applyAlignment="1" applyProtection="1">
      <alignment horizontal="right" vertical="center"/>
      <protection hidden="1"/>
    </xf>
    <xf numFmtId="0" fontId="13" fillId="9" borderId="7" xfId="0" applyFont="1" applyFill="1" applyBorder="1" applyAlignment="1" applyProtection="1">
      <alignment horizontal="center" vertical="center"/>
      <protection hidden="1"/>
    </xf>
    <xf numFmtId="0" fontId="14" fillId="9" borderId="1" xfId="0" applyFont="1" applyFill="1" applyBorder="1" applyAlignment="1" applyProtection="1">
      <alignment horizontal="left" vertical="center" wrapText="1"/>
      <protection hidden="1"/>
    </xf>
    <xf numFmtId="3" fontId="13" fillId="9" borderId="1" xfId="0" applyNumberFormat="1" applyFont="1" applyFill="1" applyBorder="1" applyAlignment="1" applyProtection="1">
      <alignment horizontal="right" vertical="center"/>
      <protection hidden="1"/>
    </xf>
    <xf numFmtId="0" fontId="13" fillId="12" borderId="7" xfId="0" applyFont="1" applyFill="1" applyBorder="1" applyAlignment="1" applyProtection="1">
      <alignment horizontal="center" vertical="center"/>
      <protection hidden="1"/>
    </xf>
    <xf numFmtId="0" fontId="13" fillId="12" borderId="1" xfId="0" applyFont="1" applyFill="1" applyBorder="1" applyAlignment="1" applyProtection="1">
      <alignment horizontal="left" vertical="center" wrapText="1"/>
      <protection hidden="1"/>
    </xf>
    <xf numFmtId="3" fontId="13" fillId="12" borderId="1" xfId="0" applyNumberFormat="1" applyFont="1" applyFill="1" applyBorder="1" applyAlignment="1" applyProtection="1">
      <alignment horizontal="right" vertical="center"/>
      <protection hidden="1"/>
    </xf>
    <xf numFmtId="0" fontId="13" fillId="13" borderId="10" xfId="0" applyFont="1" applyFill="1" applyBorder="1" applyAlignment="1" applyProtection="1">
      <alignment horizontal="center" vertical="center"/>
      <protection hidden="1"/>
    </xf>
    <xf numFmtId="0" fontId="14" fillId="13" borderId="11" xfId="0" applyFont="1" applyFill="1" applyBorder="1" applyAlignment="1" applyProtection="1">
      <alignment horizontal="left" vertical="center" wrapText="1"/>
      <protection hidden="1"/>
    </xf>
    <xf numFmtId="3" fontId="13" fillId="13" borderId="11" xfId="0" applyNumberFormat="1" applyFont="1" applyFill="1" applyBorder="1" applyAlignment="1" applyProtection="1">
      <alignment horizontal="right" vertical="center"/>
      <protection hidden="1"/>
    </xf>
    <xf numFmtId="0" fontId="15" fillId="0" borderId="0" xfId="0" applyFont="1" applyProtection="1">
      <protection hidden="1"/>
    </xf>
    <xf numFmtId="0" fontId="13" fillId="0" borderId="0" xfId="0" applyFont="1" applyAlignment="1" applyProtection="1">
      <alignment horizontal="center" vertical="center" wrapText="1"/>
      <protection hidden="1"/>
    </xf>
    <xf numFmtId="0" fontId="11" fillId="8" borderId="16" xfId="0" applyFont="1" applyFill="1" applyBorder="1" applyAlignment="1" applyProtection="1">
      <alignment horizontal="center" wrapText="1"/>
      <protection hidden="1"/>
    </xf>
    <xf numFmtId="0" fontId="12" fillId="0" borderId="0" xfId="0" applyFont="1" applyAlignment="1" applyProtection="1">
      <alignment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19" borderId="19" xfId="0" applyFont="1" applyFill="1" applyBorder="1" applyAlignment="1" applyProtection="1">
      <alignment horizontal="right" vertical="center" wrapText="1"/>
      <protection hidden="1"/>
    </xf>
    <xf numFmtId="0" fontId="5" fillId="19" borderId="29" xfId="0" applyFont="1" applyFill="1" applyBorder="1" applyAlignment="1" applyProtection="1">
      <alignment horizontal="center" vertical="center" wrapText="1"/>
      <protection hidden="1"/>
    </xf>
    <xf numFmtId="0" fontId="5" fillId="19" borderId="29" xfId="0" applyFont="1" applyFill="1" applyBorder="1" applyAlignment="1" applyProtection="1">
      <alignment horizontal="left" vertical="center" wrapText="1"/>
      <protection hidden="1"/>
    </xf>
    <xf numFmtId="0" fontId="5" fillId="19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6" fillId="3" borderId="27" xfId="0" applyFont="1" applyFill="1" applyBorder="1" applyAlignment="1" applyProtection="1">
      <alignment horizontal="center" vertical="center" wrapText="1"/>
      <protection hidden="1"/>
    </xf>
    <xf numFmtId="0" fontId="6" fillId="3" borderId="24" xfId="0" applyFont="1" applyFill="1" applyBorder="1" applyAlignment="1" applyProtection="1">
      <alignment horizontal="center" vertical="center" wrapText="1"/>
      <protection hidden="1"/>
    </xf>
    <xf numFmtId="0" fontId="6" fillId="3" borderId="25" xfId="0" applyFont="1" applyFill="1" applyBorder="1" applyAlignment="1" applyProtection="1">
      <alignment horizontal="center" vertical="center" wrapText="1"/>
      <protection hidden="1"/>
    </xf>
    <xf numFmtId="0" fontId="6" fillId="3" borderId="22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center" vertical="center" wrapText="1"/>
      <protection hidden="1"/>
    </xf>
    <xf numFmtId="0" fontId="6" fillId="14" borderId="22" xfId="0" applyFont="1" applyFill="1" applyBorder="1" applyAlignment="1" applyProtection="1">
      <alignment horizontal="center" vertical="center" wrapText="1"/>
      <protection hidden="1"/>
    </xf>
    <xf numFmtId="0" fontId="6" fillId="14" borderId="0" xfId="0" applyFont="1" applyFill="1" applyBorder="1" applyAlignment="1" applyProtection="1">
      <alignment horizontal="center" vertical="center" wrapText="1"/>
      <protection hidden="1"/>
    </xf>
    <xf numFmtId="0" fontId="6" fillId="14" borderId="23" xfId="0" applyFont="1" applyFill="1" applyBorder="1" applyAlignment="1" applyProtection="1">
      <alignment horizontal="center" vertical="center" wrapText="1"/>
      <protection hidden="1"/>
    </xf>
    <xf numFmtId="0" fontId="1" fillId="8" borderId="22" xfId="0" applyFont="1" applyFill="1" applyBorder="1" applyAlignment="1" applyProtection="1">
      <alignment horizontal="center" vertical="center" wrapText="1"/>
      <protection hidden="1"/>
    </xf>
    <xf numFmtId="0" fontId="1" fillId="8" borderId="0" xfId="0" applyFont="1" applyFill="1" applyBorder="1" applyAlignment="1" applyProtection="1">
      <alignment horizontal="center" vertical="center" wrapText="1"/>
      <protection hidden="1"/>
    </xf>
    <xf numFmtId="0" fontId="1" fillId="8" borderId="23" xfId="0" applyFont="1" applyFill="1" applyBorder="1" applyAlignment="1" applyProtection="1">
      <alignment horizontal="center" vertical="center" wrapText="1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hidden="1"/>
    </xf>
    <xf numFmtId="0" fontId="7" fillId="8" borderId="6" xfId="0" applyFont="1" applyFill="1" applyBorder="1" applyAlignment="1" applyProtection="1">
      <alignment horizontal="center" vertical="center" wrapText="1"/>
      <protection hidden="1"/>
    </xf>
    <xf numFmtId="0" fontId="2" fillId="8" borderId="13" xfId="0" applyFont="1" applyFill="1" applyBorder="1" applyAlignment="1" applyProtection="1">
      <alignment horizontal="left" vertical="top" wrapText="1"/>
      <protection hidden="1"/>
    </xf>
    <xf numFmtId="0" fontId="2" fillId="8" borderId="14" xfId="0" applyFont="1" applyFill="1" applyBorder="1" applyAlignment="1" applyProtection="1">
      <alignment horizontal="left" vertical="top" wrapText="1"/>
      <protection hidden="1"/>
    </xf>
    <xf numFmtId="0" fontId="1" fillId="20" borderId="45" xfId="0" applyFont="1" applyFill="1" applyBorder="1" applyAlignment="1" applyProtection="1">
      <alignment horizontal="left" vertical="top" wrapText="1"/>
      <protection hidden="1"/>
    </xf>
    <xf numFmtId="0" fontId="1" fillId="20" borderId="46" xfId="0" applyFont="1" applyFill="1" applyBorder="1" applyAlignment="1" applyProtection="1">
      <alignment horizontal="left" vertical="top" wrapText="1"/>
      <protection hidden="1"/>
    </xf>
    <xf numFmtId="0" fontId="1" fillId="20" borderId="0" xfId="0" applyFont="1" applyFill="1" applyBorder="1" applyAlignment="1" applyProtection="1">
      <alignment horizontal="left" vertical="top" wrapText="1"/>
      <protection hidden="1"/>
    </xf>
    <xf numFmtId="0" fontId="7" fillId="8" borderId="21" xfId="0" applyFont="1" applyFill="1" applyBorder="1" applyAlignment="1" applyProtection="1">
      <alignment horizontal="center" vertical="center" wrapText="1"/>
      <protection hidden="1"/>
    </xf>
    <xf numFmtId="0" fontId="7" fillId="8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8" borderId="34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5" fillId="19" borderId="1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0" fontId="5" fillId="8" borderId="27" xfId="0" applyFont="1" applyFill="1" applyBorder="1" applyAlignment="1" applyProtection="1">
      <alignment horizontal="left" vertical="top" wrapText="1"/>
      <protection hidden="1"/>
    </xf>
    <xf numFmtId="0" fontId="5" fillId="19" borderId="19" xfId="0" applyFont="1" applyFill="1" applyBorder="1" applyAlignment="1" applyProtection="1">
      <alignment horizontal="left" vertical="top" wrapText="1"/>
      <protection hidden="1"/>
    </xf>
    <xf numFmtId="0" fontId="5" fillId="19" borderId="29" xfId="0" applyFont="1" applyFill="1" applyBorder="1" applyAlignment="1" applyProtection="1">
      <alignment horizontal="left" vertical="top" wrapText="1"/>
      <protection hidden="1"/>
    </xf>
    <xf numFmtId="0" fontId="5" fillId="19" borderId="20" xfId="0" applyFont="1" applyFill="1" applyBorder="1" applyAlignment="1" applyProtection="1">
      <alignment horizontal="left" vertical="top" wrapText="1"/>
      <protection hidden="1"/>
    </xf>
    <xf numFmtId="0" fontId="1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4" xfId="0" applyFont="1" applyFill="1" applyBorder="1" applyAlignment="1" applyProtection="1">
      <alignment horizontal="left" vertical="top" wrapText="1"/>
      <protection hidden="1"/>
    </xf>
    <xf numFmtId="0" fontId="1" fillId="18" borderId="37" xfId="0" applyFont="1" applyFill="1" applyBorder="1" applyAlignment="1" applyProtection="1">
      <alignment horizontal="left" vertical="top" wrapText="1"/>
      <protection hidden="1"/>
    </xf>
    <xf numFmtId="0" fontId="1" fillId="17" borderId="7" xfId="0" applyFont="1" applyFill="1" applyBorder="1" applyAlignment="1" applyProtection="1">
      <alignment horizontal="left" vertical="top" wrapText="1"/>
      <protection hidden="1"/>
    </xf>
    <xf numFmtId="0" fontId="1" fillId="18" borderId="8" xfId="0" applyFont="1" applyFill="1" applyBorder="1" applyAlignment="1" applyProtection="1">
      <alignment horizontal="left" vertical="top" wrapText="1"/>
      <protection hidden="1"/>
    </xf>
    <xf numFmtId="0" fontId="1" fillId="17" borderId="10" xfId="0" applyFont="1" applyFill="1" applyBorder="1" applyAlignment="1" applyProtection="1">
      <alignment horizontal="left" vertical="top" wrapText="1"/>
      <protection hidden="1"/>
    </xf>
    <xf numFmtId="0" fontId="1" fillId="8" borderId="19" xfId="0" applyFont="1" applyFill="1" applyBorder="1" applyAlignment="1" applyProtection="1">
      <alignment horizontal="left" vertical="top" wrapText="1"/>
      <protection hidden="1"/>
    </xf>
    <xf numFmtId="0" fontId="1" fillId="8" borderId="29" xfId="0" applyFont="1" applyFill="1" applyBorder="1" applyAlignment="1" applyProtection="1">
      <alignment horizontal="left" vertical="top" wrapText="1"/>
      <protection hidden="1"/>
    </xf>
    <xf numFmtId="0" fontId="1" fillId="18" borderId="20" xfId="0" applyFont="1" applyFill="1" applyBorder="1" applyAlignment="1" applyProtection="1">
      <alignment horizontal="left" vertical="top" wrapText="1"/>
      <protection hidden="1"/>
    </xf>
    <xf numFmtId="0" fontId="5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38" xfId="0" applyFont="1" applyFill="1" applyBorder="1" applyAlignment="1" applyProtection="1">
      <alignment horizontal="left" vertical="top" wrapText="1"/>
      <protection hidden="1"/>
    </xf>
    <xf numFmtId="0" fontId="1" fillId="17" borderId="39" xfId="0" applyFont="1" applyFill="1" applyBorder="1" applyAlignment="1" applyProtection="1">
      <alignment horizontal="left" vertical="top" wrapText="1"/>
      <protection hidden="1"/>
    </xf>
    <xf numFmtId="0" fontId="1" fillId="17" borderId="28" xfId="0" applyFont="1" applyFill="1" applyBorder="1" applyAlignment="1" applyProtection="1">
      <alignment horizontal="left" vertical="top" wrapText="1"/>
      <protection hidden="1"/>
    </xf>
    <xf numFmtId="10" fontId="0" fillId="0" borderId="11" xfId="0" applyNumberFormat="1" applyBorder="1" applyAlignment="1" applyProtection="1">
      <alignment horizontal="left" vertical="top" wrapText="1"/>
      <protection hidden="1"/>
    </xf>
    <xf numFmtId="0" fontId="0" fillId="8" borderId="41" xfId="0" applyFill="1" applyBorder="1" applyAlignment="1" applyProtection="1">
      <alignment horizontal="left" vertical="top" wrapText="1"/>
      <protection hidden="1"/>
    </xf>
    <xf numFmtId="0" fontId="0" fillId="8" borderId="42" xfId="0" applyFill="1" applyBorder="1" applyAlignment="1" applyProtection="1">
      <alignment horizontal="left" vertical="top" wrapText="1"/>
      <protection hidden="1"/>
    </xf>
    <xf numFmtId="0" fontId="0" fillId="8" borderId="43" xfId="0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0" fontId="0" fillId="0" borderId="29" xfId="0" applyBorder="1"/>
    <xf numFmtId="0" fontId="1" fillId="15" borderId="31" xfId="0" applyFont="1" applyFill="1" applyBorder="1" applyAlignment="1" applyProtection="1">
      <alignment horizontal="left" vertical="top" wrapText="1"/>
      <protection locked="0"/>
    </xf>
    <xf numFmtId="0" fontId="1" fillId="15" borderId="39" xfId="0" applyFont="1" applyFill="1" applyBorder="1" applyAlignment="1" applyProtection="1">
      <alignment horizontal="left" vertical="top" wrapText="1"/>
      <protection locked="0"/>
    </xf>
    <xf numFmtId="0" fontId="1" fillId="20" borderId="47" xfId="0" applyFont="1" applyFill="1" applyBorder="1" applyAlignment="1" applyProtection="1">
      <alignment horizontal="left" vertical="top" wrapText="1"/>
      <protection hidden="1"/>
    </xf>
    <xf numFmtId="0" fontId="6" fillId="14" borderId="27" xfId="0" applyFont="1" applyFill="1" applyBorder="1" applyAlignment="1" applyProtection="1">
      <alignment horizontal="center" vertical="center" wrapText="1"/>
      <protection hidden="1"/>
    </xf>
    <xf numFmtId="0" fontId="6" fillId="14" borderId="24" xfId="0" applyFont="1" applyFill="1" applyBorder="1" applyAlignment="1" applyProtection="1">
      <alignment horizontal="center" vertical="center" wrapText="1"/>
      <protection hidden="1"/>
    </xf>
    <xf numFmtId="0" fontId="6" fillId="14" borderId="25" xfId="0" applyFont="1" applyFill="1" applyBorder="1" applyAlignment="1" applyProtection="1">
      <alignment horizontal="center" vertical="center" wrapText="1"/>
      <protection hidden="1"/>
    </xf>
    <xf numFmtId="0" fontId="1" fillId="15" borderId="7" xfId="0" applyFont="1" applyFill="1" applyBorder="1" applyAlignment="1" applyProtection="1">
      <alignment horizontal="left" vertical="top" wrapText="1"/>
      <protection locked="0"/>
    </xf>
    <xf numFmtId="10" fontId="16" fillId="18" borderId="9" xfId="0" applyNumberFormat="1" applyFont="1" applyFill="1" applyBorder="1" applyAlignment="1" applyProtection="1">
      <alignment horizontal="right" vertical="top" wrapText="1"/>
      <protection hidden="1"/>
    </xf>
    <xf numFmtId="10" fontId="16" fillId="18" borderId="12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2" fontId="1" fillId="0" borderId="31" xfId="0" applyNumberFormat="1" applyFont="1" applyBorder="1" applyAlignment="1" applyProtection="1">
      <alignment horizontal="right" vertical="top" wrapText="1"/>
      <protection locked="0"/>
    </xf>
    <xf numFmtId="3" fontId="1" fillId="0" borderId="31" xfId="0" applyNumberFormat="1" applyFont="1" applyBorder="1" applyAlignment="1" applyProtection="1">
      <alignment horizontal="right" vertical="top" wrapText="1"/>
      <protection locked="0"/>
    </xf>
    <xf numFmtId="3" fontId="1" fillId="0" borderId="32" xfId="0" applyNumberFormat="1" applyFont="1" applyBorder="1" applyAlignment="1" applyProtection="1">
      <alignment horizontal="right" vertical="top" wrapText="1"/>
      <protection locked="0"/>
    </xf>
    <xf numFmtId="3" fontId="13" fillId="8" borderId="37" xfId="0" applyNumberFormat="1" applyFont="1" applyFill="1" applyBorder="1" applyAlignment="1" applyProtection="1">
      <alignment horizontal="center" vertical="center" wrapText="1"/>
      <protection hidden="1"/>
    </xf>
    <xf numFmtId="3" fontId="13" fillId="8" borderId="8" xfId="0" applyNumberFormat="1" applyFont="1" applyFill="1" applyBorder="1" applyAlignment="1" applyProtection="1">
      <alignment horizontal="center" vertical="center" wrapText="1"/>
      <protection hidden="1"/>
    </xf>
    <xf numFmtId="0" fontId="15" fillId="0" borderId="0" xfId="0" applyFont="1" applyAlignment="1" applyProtection="1">
      <alignment wrapText="1"/>
      <protection hidden="1"/>
    </xf>
    <xf numFmtId="0" fontId="10" fillId="8" borderId="40" xfId="0" applyFont="1" applyFill="1" applyBorder="1" applyAlignment="1" applyProtection="1">
      <alignment vertical="center" wrapText="1"/>
      <protection hidden="1"/>
    </xf>
    <xf numFmtId="0" fontId="5" fillId="19" borderId="0" xfId="0" applyFont="1" applyFill="1" applyBorder="1" applyAlignment="1" applyProtection="1">
      <alignment horizontal="center" vertical="center" wrapText="1"/>
      <protection hidden="1"/>
    </xf>
    <xf numFmtId="0" fontId="7" fillId="8" borderId="0" xfId="0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Border="1" applyAlignment="1" applyProtection="1">
      <alignment horizontal="right" vertical="top" wrapText="1"/>
      <protection locked="0"/>
    </xf>
    <xf numFmtId="3" fontId="8" fillId="16" borderId="0" xfId="0" applyNumberFormat="1" applyFont="1" applyFill="1" applyBorder="1" applyAlignment="1" applyProtection="1">
      <alignment horizontal="right" vertical="top" wrapText="1"/>
      <protection locked="0"/>
    </xf>
    <xf numFmtId="0" fontId="2" fillId="8" borderId="0" xfId="0" applyFont="1" applyFill="1" applyBorder="1" applyAlignment="1" applyProtection="1">
      <alignment horizontal="left" vertical="top" wrapText="1"/>
      <protection hidden="1"/>
    </xf>
    <xf numFmtId="0" fontId="5" fillId="21" borderId="27" xfId="0" applyFont="1" applyFill="1" applyBorder="1" applyAlignment="1" applyProtection="1">
      <alignment vertical="top"/>
      <protection hidden="1"/>
    </xf>
    <xf numFmtId="0" fontId="4" fillId="21" borderId="24" xfId="0" applyFont="1" applyFill="1" applyBorder="1" applyAlignment="1" applyProtection="1">
      <alignment vertical="top" wrapText="1"/>
      <protection hidden="1"/>
    </xf>
    <xf numFmtId="0" fontId="4" fillId="21" borderId="25" xfId="0" applyFont="1" applyFill="1" applyBorder="1" applyAlignment="1" applyProtection="1">
      <alignment vertical="top" wrapText="1"/>
      <protection hidden="1"/>
    </xf>
    <xf numFmtId="0" fontId="5" fillId="21" borderId="19" xfId="0" applyFont="1" applyFill="1" applyBorder="1" applyAlignment="1" applyProtection="1">
      <alignment vertical="top"/>
      <protection hidden="1"/>
    </xf>
    <xf numFmtId="0" fontId="4" fillId="21" borderId="29" xfId="0" applyFont="1" applyFill="1" applyBorder="1" applyAlignment="1" applyProtection="1">
      <alignment vertical="top" wrapText="1"/>
      <protection hidden="1"/>
    </xf>
    <xf numFmtId="0" fontId="4" fillId="21" borderId="20" xfId="0" applyFont="1" applyFill="1" applyBorder="1" applyAlignment="1" applyProtection="1">
      <alignment vertical="top" wrapText="1"/>
      <protection hidden="1"/>
    </xf>
    <xf numFmtId="0" fontId="0" fillId="0" borderId="0" xfId="0" applyFont="1" applyAlignment="1">
      <alignment wrapText="1"/>
    </xf>
    <xf numFmtId="0" fontId="0" fillId="0" borderId="0" xfId="0" applyFont="1" applyAlignment="1" applyProtection="1">
      <alignment horizontal="left" vertical="top" wrapText="1"/>
      <protection hidden="1"/>
    </xf>
    <xf numFmtId="0" fontId="0" fillId="0" borderId="0" xfId="0" applyFont="1" applyAlignment="1">
      <alignment horizontal="left"/>
    </xf>
    <xf numFmtId="0" fontId="4" fillId="21" borderId="0" xfId="0" applyFont="1" applyFill="1" applyAlignment="1" applyProtection="1">
      <alignment horizontal="left" vertical="top" wrapText="1"/>
      <protection hidden="1"/>
    </xf>
    <xf numFmtId="0" fontId="0" fillId="0" borderId="0" xfId="0" applyFont="1" applyAlignment="1" applyProtection="1">
      <alignment wrapText="1"/>
    </xf>
    <xf numFmtId="0" fontId="0" fillId="0" borderId="0" xfId="0" applyFont="1" applyAlignment="1" applyProtection="1">
      <alignment horizontal="left" vertical="top"/>
      <protection hidden="1"/>
    </xf>
    <xf numFmtId="0" fontId="0" fillId="0" borderId="0" xfId="0" applyFont="1" applyProtection="1">
      <protection hidden="1"/>
    </xf>
    <xf numFmtId="0" fontId="13" fillId="8" borderId="17" xfId="0" applyFont="1" applyFill="1" applyBorder="1" applyAlignment="1" applyProtection="1">
      <alignment horizontal="center" vertical="center" wrapText="1"/>
      <protection hidden="1"/>
    </xf>
    <xf numFmtId="0" fontId="5" fillId="19" borderId="3" xfId="0" applyFont="1" applyFill="1" applyBorder="1" applyAlignment="1" applyProtection="1">
      <alignment horizontal="left" vertical="top" wrapText="1"/>
      <protection hidden="1"/>
    </xf>
    <xf numFmtId="0" fontId="5" fillId="21" borderId="3" xfId="0" applyFont="1" applyFill="1" applyBorder="1" applyAlignment="1" applyProtection="1">
      <alignment vertical="top"/>
      <protection locked="0" hidden="1"/>
    </xf>
    <xf numFmtId="0" fontId="13" fillId="21" borderId="29" xfId="0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wrapText="1"/>
    </xf>
    <xf numFmtId="0" fontId="18" fillId="0" borderId="0" xfId="0" applyFont="1" applyProtection="1"/>
    <xf numFmtId="0" fontId="4" fillId="8" borderId="17" xfId="0" applyFont="1" applyFill="1" applyBorder="1" applyAlignment="1" applyProtection="1">
      <alignment horizontal="center" vertical="center" wrapText="1"/>
    </xf>
    <xf numFmtId="0" fontId="4" fillId="8" borderId="17" xfId="0" applyFont="1" applyFill="1" applyBorder="1" applyAlignment="1" applyProtection="1">
      <alignment horizontal="left" vertical="center" wrapText="1"/>
    </xf>
    <xf numFmtId="0" fontId="18" fillId="0" borderId="4" xfId="0" applyFont="1" applyBorder="1" applyAlignment="1" applyProtection="1">
      <alignment horizontal="left" vertical="top" wrapText="1"/>
      <protection locked="0"/>
    </xf>
    <xf numFmtId="0" fontId="18" fillId="0" borderId="33" xfId="0" applyFont="1" applyBorder="1" applyAlignment="1" applyProtection="1">
      <alignment horizontal="left" vertical="top" wrapText="1"/>
      <protection locked="0"/>
    </xf>
    <xf numFmtId="3" fontId="18" fillId="0" borderId="5" xfId="0" applyNumberFormat="1" applyFont="1" applyBorder="1" applyAlignment="1" applyProtection="1">
      <alignment horizontal="right" vertical="top" wrapText="1"/>
      <protection locked="0"/>
    </xf>
    <xf numFmtId="0" fontId="18" fillId="0" borderId="5" xfId="0" applyFont="1" applyBorder="1" applyAlignment="1" applyProtection="1">
      <alignment horizontal="left" vertical="top" wrapText="1"/>
      <protection locked="0"/>
    </xf>
    <xf numFmtId="0" fontId="19" fillId="0" borderId="5" xfId="0" applyFont="1" applyBorder="1" applyAlignment="1" applyProtection="1">
      <alignment horizontal="center" vertical="top" wrapText="1"/>
      <protection locked="0"/>
    </xf>
    <xf numFmtId="0" fontId="18" fillId="0" borderId="6" xfId="0" applyFont="1" applyBorder="1" applyAlignment="1" applyProtection="1">
      <alignment horizontal="left" vertical="top" wrapText="1"/>
      <protection locked="0"/>
    </xf>
    <xf numFmtId="0" fontId="18" fillId="0" borderId="0" xfId="0" applyFont="1" applyAlignment="1" applyProtection="1">
      <alignment wrapText="1"/>
    </xf>
    <xf numFmtId="0" fontId="18" fillId="0" borderId="7" xfId="0" applyFont="1" applyBorder="1" applyAlignment="1" applyProtection="1">
      <alignment horizontal="left" vertical="top" wrapText="1"/>
      <protection locked="0"/>
    </xf>
    <xf numFmtId="0" fontId="18" fillId="0" borderId="35" xfId="0" applyFont="1" applyBorder="1" applyAlignment="1" applyProtection="1">
      <alignment horizontal="left" vertical="top" wrapText="1"/>
      <protection locked="0"/>
    </xf>
    <xf numFmtId="3" fontId="18" fillId="0" borderId="1" xfId="0" applyNumberFormat="1" applyFont="1" applyBorder="1" applyAlignment="1" applyProtection="1">
      <alignment horizontal="right" vertical="top" wrapText="1"/>
      <protection locked="0"/>
    </xf>
    <xf numFmtId="0" fontId="18" fillId="0" borderId="1" xfId="0" applyFont="1" applyBorder="1" applyAlignment="1" applyProtection="1">
      <alignment horizontal="left" vertical="top" wrapText="1"/>
      <protection locked="0"/>
    </xf>
    <xf numFmtId="0" fontId="19" fillId="0" borderId="1" xfId="0" applyFont="1" applyBorder="1" applyAlignment="1" applyProtection="1">
      <alignment horizontal="center" vertical="top" wrapText="1"/>
      <protection locked="0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51" xfId="0" applyFont="1" applyBorder="1" applyAlignment="1" applyProtection="1">
      <alignment horizontal="left" vertical="top" wrapText="1"/>
      <protection locked="0"/>
    </xf>
    <xf numFmtId="3" fontId="18" fillId="0" borderId="11" xfId="0" applyNumberFormat="1" applyFont="1" applyBorder="1" applyAlignment="1" applyProtection="1">
      <alignment horizontal="righ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9" fillId="0" borderId="11" xfId="0" applyFont="1" applyBorder="1" applyAlignment="1" applyProtection="1">
      <alignment horizontal="center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0" fillId="0" borderId="0" xfId="0" applyProtection="1"/>
    <xf numFmtId="0" fontId="18" fillId="16" borderId="10" xfId="0" applyFont="1" applyFill="1" applyBorder="1" applyAlignment="1" applyProtection="1">
      <alignment horizontal="left" vertical="top" wrapText="1"/>
      <protection locked="0"/>
    </xf>
    <xf numFmtId="0" fontId="18" fillId="16" borderId="51" xfId="0" applyFont="1" applyFill="1" applyBorder="1" applyAlignment="1" applyProtection="1">
      <alignment horizontal="left" vertical="top" wrapText="1"/>
      <protection locked="0"/>
    </xf>
    <xf numFmtId="3" fontId="18" fillId="16" borderId="11" xfId="0" applyNumberFormat="1" applyFont="1" applyFill="1" applyBorder="1" applyAlignment="1" applyProtection="1">
      <alignment horizontal="right" vertical="top" wrapText="1"/>
      <protection locked="0"/>
    </xf>
    <xf numFmtId="0" fontId="18" fillId="16" borderId="11" xfId="0" applyFont="1" applyFill="1" applyBorder="1" applyAlignment="1" applyProtection="1">
      <alignment horizontal="left" vertical="top" wrapText="1"/>
      <protection locked="0"/>
    </xf>
    <xf numFmtId="0" fontId="19" fillId="16" borderId="11" xfId="0" applyFont="1" applyFill="1" applyBorder="1" applyAlignment="1" applyProtection="1">
      <alignment horizontal="center" vertical="top" wrapText="1"/>
      <protection locked="0"/>
    </xf>
    <xf numFmtId="0" fontId="18" fillId="16" borderId="12" xfId="0" applyFont="1" applyFill="1" applyBorder="1" applyAlignment="1" applyProtection="1">
      <alignment horizontal="left" vertical="top" wrapText="1"/>
      <protection locked="0"/>
    </xf>
    <xf numFmtId="0" fontId="18" fillId="0" borderId="0" xfId="0" applyFont="1"/>
    <xf numFmtId="0" fontId="18" fillId="0" borderId="19" xfId="0" applyFont="1" applyBorder="1"/>
    <xf numFmtId="0" fontId="18" fillId="8" borderId="36" xfId="0" applyFont="1" applyFill="1" applyBorder="1" applyAlignment="1">
      <alignment horizontal="center" vertical="center" wrapText="1"/>
    </xf>
    <xf numFmtId="0" fontId="18" fillId="8" borderId="36" xfId="0" applyFont="1" applyFill="1" applyBorder="1" applyAlignment="1">
      <alignment horizontal="left" vertical="center" wrapText="1"/>
    </xf>
    <xf numFmtId="0" fontId="18" fillId="0" borderId="0" xfId="0" applyFont="1" applyProtection="1">
      <protection locked="0"/>
    </xf>
    <xf numFmtId="0" fontId="21" fillId="0" borderId="0" xfId="0" applyFont="1" applyBorder="1" applyAlignment="1">
      <alignment vertical="center"/>
    </xf>
    <xf numFmtId="0" fontId="22" fillId="22" borderId="17" xfId="0" applyFont="1" applyFill="1" applyBorder="1" applyAlignment="1">
      <alignment horizontal="center" vertical="center" wrapText="1"/>
    </xf>
    <xf numFmtId="0" fontId="22" fillId="22" borderId="25" xfId="0" applyFont="1" applyFill="1" applyBorder="1" applyAlignment="1">
      <alignment horizontal="center" vertical="center" wrapText="1"/>
    </xf>
    <xf numFmtId="0" fontId="22" fillId="23" borderId="3" xfId="0" applyFont="1" applyFill="1" applyBorder="1" applyAlignment="1">
      <alignment horizontal="center" vertical="center" wrapText="1"/>
    </xf>
    <xf numFmtId="0" fontId="22" fillId="23" borderId="20" xfId="0" applyFont="1" applyFill="1" applyBorder="1" applyAlignment="1">
      <alignment horizontal="center" vertical="center" wrapText="1"/>
    </xf>
    <xf numFmtId="0" fontId="22" fillId="22" borderId="49" xfId="0" applyFont="1" applyFill="1" applyBorder="1" applyAlignment="1">
      <alignment horizontal="center" vertical="center" wrapText="1"/>
    </xf>
    <xf numFmtId="3" fontId="22" fillId="24" borderId="4" xfId="0" applyNumberFormat="1" applyFont="1" applyFill="1" applyBorder="1" applyAlignment="1">
      <alignment horizontal="right" vertical="center" wrapText="1"/>
    </xf>
    <xf numFmtId="0" fontId="22" fillId="22" borderId="52" xfId="0" applyFont="1" applyFill="1" applyBorder="1" applyAlignment="1">
      <alignment horizontal="center" vertical="center" wrapText="1"/>
    </xf>
    <xf numFmtId="3" fontId="22" fillId="24" borderId="7" xfId="0" applyNumberFormat="1" applyFont="1" applyFill="1" applyBorder="1" applyAlignment="1">
      <alignment horizontal="right" vertical="center" wrapText="1"/>
    </xf>
    <xf numFmtId="0" fontId="22" fillId="22" borderId="50" xfId="0" applyFont="1" applyFill="1" applyBorder="1" applyAlignment="1">
      <alignment horizontal="center" vertical="center" wrapText="1"/>
    </xf>
    <xf numFmtId="3" fontId="22" fillId="24" borderId="44" xfId="0" applyNumberFormat="1" applyFont="1" applyFill="1" applyBorder="1" applyAlignment="1">
      <alignment horizontal="right" vertical="center" wrapText="1"/>
    </xf>
    <xf numFmtId="0" fontId="21" fillId="22" borderId="48" xfId="0" applyFont="1" applyFill="1" applyBorder="1" applyAlignment="1">
      <alignment horizontal="center" vertical="center" wrapText="1"/>
    </xf>
    <xf numFmtId="3" fontId="21" fillId="24" borderId="15" xfId="0" applyNumberFormat="1" applyFont="1" applyFill="1" applyBorder="1" applyAlignment="1">
      <alignment horizontal="right" vertical="center" wrapText="1"/>
    </xf>
    <xf numFmtId="3" fontId="21" fillId="24" borderId="3" xfId="0" applyNumberFormat="1" applyFont="1" applyFill="1" applyBorder="1" applyAlignment="1">
      <alignment horizontal="right" vertical="center" wrapText="1"/>
    </xf>
    <xf numFmtId="0" fontId="23" fillId="0" borderId="0" xfId="0" applyFont="1" applyBorder="1" applyAlignment="1">
      <alignment horizontal="right" vertical="center" wrapText="1"/>
    </xf>
    <xf numFmtId="0" fontId="21" fillId="3" borderId="3" xfId="0" applyFont="1" applyFill="1" applyBorder="1" applyAlignment="1">
      <alignment vertical="center" wrapText="1"/>
    </xf>
    <xf numFmtId="0" fontId="18" fillId="22" borderId="48" xfId="0" applyFont="1" applyFill="1" applyBorder="1" applyAlignment="1">
      <alignment horizontal="center" vertical="center" wrapText="1"/>
    </xf>
    <xf numFmtId="0" fontId="18" fillId="22" borderId="43" xfId="0" applyFont="1" applyFill="1" applyBorder="1" applyAlignment="1">
      <alignment horizontal="center" vertical="center" wrapText="1"/>
    </xf>
    <xf numFmtId="0" fontId="22" fillId="25" borderId="3" xfId="0" applyFont="1" applyFill="1" applyBorder="1" applyAlignment="1">
      <alignment horizontal="center" vertical="center" wrapText="1"/>
    </xf>
    <xf numFmtId="0" fontId="22" fillId="25" borderId="40" xfId="0" applyFont="1" applyFill="1" applyBorder="1" applyAlignment="1">
      <alignment horizontal="center" vertical="center" wrapText="1"/>
    </xf>
    <xf numFmtId="0" fontId="22" fillId="25" borderId="54" xfId="0" applyFont="1" applyFill="1" applyBorder="1" applyAlignment="1">
      <alignment horizontal="center" vertical="center" wrapText="1"/>
    </xf>
    <xf numFmtId="0" fontId="22" fillId="25" borderId="16" xfId="0" applyFont="1" applyFill="1" applyBorder="1" applyAlignment="1">
      <alignment horizontal="center" vertical="center" wrapText="1"/>
    </xf>
    <xf numFmtId="0" fontId="18" fillId="22" borderId="48" xfId="0" applyFont="1" applyFill="1" applyBorder="1" applyAlignment="1">
      <alignment horizontal="justify" vertical="center" wrapText="1"/>
    </xf>
    <xf numFmtId="3" fontId="18" fillId="24" borderId="48" xfId="0" applyNumberFormat="1" applyFont="1" applyFill="1" applyBorder="1" applyAlignment="1">
      <alignment horizontal="right" vertical="center" wrapText="1"/>
    </xf>
    <xf numFmtId="3" fontId="20" fillId="24" borderId="48" xfId="0" applyNumberFormat="1" applyFont="1" applyFill="1" applyBorder="1" applyAlignment="1">
      <alignment horizontal="right" vertical="center" wrapText="1"/>
    </xf>
    <xf numFmtId="0" fontId="22" fillId="25" borderId="55" xfId="0" applyFont="1" applyFill="1" applyBorder="1" applyAlignment="1">
      <alignment horizontal="center" vertical="center" wrapText="1"/>
    </xf>
    <xf numFmtId="3" fontId="18" fillId="24" borderId="49" xfId="0" applyNumberFormat="1" applyFont="1" applyFill="1" applyBorder="1"/>
    <xf numFmtId="3" fontId="22" fillId="26" borderId="4" xfId="0" applyNumberFormat="1" applyFont="1" applyFill="1" applyBorder="1" applyAlignment="1" applyProtection="1">
      <alignment horizontal="right" vertical="center" wrapText="1"/>
      <protection locked="0"/>
    </xf>
    <xf numFmtId="0" fontId="22" fillId="26" borderId="5" xfId="0" applyFont="1" applyFill="1" applyBorder="1" applyAlignment="1" applyProtection="1">
      <alignment horizontal="left" vertical="center" wrapText="1"/>
      <protection locked="0"/>
    </xf>
    <xf numFmtId="3" fontId="22" fillId="26" borderId="5" xfId="0" applyNumberFormat="1" applyFont="1" applyFill="1" applyBorder="1" applyAlignment="1" applyProtection="1">
      <alignment horizontal="right" vertical="center" wrapText="1"/>
      <protection locked="0"/>
    </xf>
    <xf numFmtId="0" fontId="22" fillId="26" borderId="6" xfId="0" applyFont="1" applyFill="1" applyBorder="1" applyAlignment="1" applyProtection="1">
      <alignment horizontal="left" vertical="center" wrapText="1"/>
      <protection locked="0"/>
    </xf>
    <xf numFmtId="0" fontId="22" fillId="25" borderId="52" xfId="0" applyFont="1" applyFill="1" applyBorder="1" applyAlignment="1">
      <alignment horizontal="center" vertical="center" wrapText="1"/>
    </xf>
    <xf numFmtId="3" fontId="18" fillId="24" borderId="52" xfId="0" applyNumberFormat="1" applyFont="1" applyFill="1" applyBorder="1"/>
    <xf numFmtId="3" fontId="22" fillId="26" borderId="7" xfId="0" applyNumberFormat="1" applyFont="1" applyFill="1" applyBorder="1" applyAlignment="1" applyProtection="1">
      <alignment horizontal="right" vertical="center" wrapText="1"/>
      <protection locked="0"/>
    </xf>
    <xf numFmtId="0" fontId="22" fillId="26" borderId="1" xfId="0" applyFont="1" applyFill="1" applyBorder="1" applyAlignment="1" applyProtection="1">
      <alignment horizontal="left" vertical="center" wrapText="1"/>
      <protection locked="0"/>
    </xf>
    <xf numFmtId="3" fontId="22" fillId="26" borderId="1" xfId="0" applyNumberFormat="1" applyFont="1" applyFill="1" applyBorder="1" applyAlignment="1" applyProtection="1">
      <alignment horizontal="right" vertical="center" wrapText="1"/>
      <protection locked="0"/>
    </xf>
    <xf numFmtId="0" fontId="22" fillId="26" borderId="9" xfId="0" applyFont="1" applyFill="1" applyBorder="1" applyAlignment="1" applyProtection="1">
      <alignment horizontal="left" vertical="center" wrapText="1"/>
      <protection locked="0"/>
    </xf>
    <xf numFmtId="3" fontId="18" fillId="24" borderId="43" xfId="0" applyNumberFormat="1" applyFont="1" applyFill="1" applyBorder="1" applyAlignment="1">
      <alignment horizontal="right" vertical="center" wrapText="1"/>
    </xf>
    <xf numFmtId="0" fontId="22" fillId="25" borderId="53" xfId="0" applyFont="1" applyFill="1" applyBorder="1" applyAlignment="1">
      <alignment horizontal="center" vertical="center" wrapText="1"/>
    </xf>
    <xf numFmtId="3" fontId="18" fillId="24" borderId="53" xfId="0" applyNumberFormat="1" applyFont="1" applyFill="1" applyBorder="1"/>
    <xf numFmtId="3" fontId="22" fillId="26" borderId="10" xfId="0" applyNumberFormat="1" applyFont="1" applyFill="1" applyBorder="1" applyAlignment="1" applyProtection="1">
      <alignment horizontal="right" vertical="center" wrapText="1"/>
      <protection locked="0"/>
    </xf>
    <xf numFmtId="0" fontId="22" fillId="26" borderId="11" xfId="0" applyFont="1" applyFill="1" applyBorder="1" applyAlignment="1" applyProtection="1">
      <alignment horizontal="left" vertical="center" wrapText="1"/>
      <protection locked="0"/>
    </xf>
    <xf numFmtId="3" fontId="22" fillId="26" borderId="11" xfId="0" applyNumberFormat="1" applyFont="1" applyFill="1" applyBorder="1" applyAlignment="1" applyProtection="1">
      <alignment horizontal="right" vertical="center" wrapText="1"/>
      <protection locked="0"/>
    </xf>
    <xf numFmtId="0" fontId="22" fillId="26" borderId="12" xfId="0" applyFont="1" applyFill="1" applyBorder="1" applyAlignment="1" applyProtection="1">
      <alignment horizontal="left" vertical="center" wrapText="1"/>
      <protection locked="0"/>
    </xf>
    <xf numFmtId="0" fontId="21" fillId="25" borderId="3" xfId="0" applyFont="1" applyFill="1" applyBorder="1" applyAlignment="1">
      <alignment horizontal="center" vertical="center" wrapText="1"/>
    </xf>
    <xf numFmtId="3" fontId="18" fillId="24" borderId="3" xfId="0" applyNumberFormat="1" applyFont="1" applyFill="1" applyBorder="1"/>
    <xf numFmtId="0" fontId="21" fillId="26" borderId="0" xfId="0" applyFont="1" applyFill="1" applyBorder="1" applyAlignment="1">
      <alignment horizontal="right" vertical="center" wrapText="1"/>
    </xf>
    <xf numFmtId="0" fontId="21" fillId="26" borderId="0" xfId="0" applyFont="1" applyFill="1" applyAlignment="1">
      <alignment horizontal="right" vertical="center" wrapText="1"/>
    </xf>
    <xf numFmtId="3" fontId="0" fillId="0" borderId="0" xfId="0" applyNumberFormat="1"/>
    <xf numFmtId="0" fontId="10" fillId="8" borderId="40" xfId="0" applyFont="1" applyFill="1" applyBorder="1" applyAlignment="1" applyProtection="1">
      <alignment horizontal="center" vertical="center" wrapText="1"/>
      <protection hidden="1"/>
    </xf>
    <xf numFmtId="0" fontId="5" fillId="3" borderId="27" xfId="0" applyFont="1" applyFill="1" applyBorder="1" applyAlignment="1" applyProtection="1">
      <alignment horizontal="left" vertical="center"/>
    </xf>
    <xf numFmtId="0" fontId="5" fillId="3" borderId="24" xfId="0" applyFont="1" applyFill="1" applyBorder="1" applyAlignment="1" applyProtection="1">
      <alignment horizontal="left" vertical="center"/>
    </xf>
    <xf numFmtId="0" fontId="5" fillId="3" borderId="25" xfId="0" applyFont="1" applyFill="1" applyBorder="1" applyAlignment="1" applyProtection="1">
      <alignment horizontal="left" vertical="center"/>
    </xf>
    <xf numFmtId="0" fontId="1" fillId="17" borderId="4" xfId="0" applyFont="1" applyFill="1" applyBorder="1" applyAlignment="1">
      <alignment vertical="center"/>
    </xf>
    <xf numFmtId="0" fontId="1" fillId="17" borderId="7" xfId="0" applyFont="1" applyFill="1" applyBorder="1" applyAlignment="1">
      <alignment vertical="center"/>
    </xf>
    <xf numFmtId="0" fontId="0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13" fillId="8" borderId="15" xfId="0" applyFont="1" applyFill="1" applyBorder="1" applyAlignment="1" applyProtection="1">
      <alignment horizontal="center" vertical="center"/>
      <protection hidden="1"/>
    </xf>
    <xf numFmtId="0" fontId="13" fillId="8" borderId="16" xfId="0" applyFont="1" applyFill="1" applyBorder="1" applyAlignment="1" applyProtection="1">
      <alignment horizontal="center" vertical="center"/>
      <protection hidden="1"/>
    </xf>
    <xf numFmtId="0" fontId="13" fillId="2" borderId="2" xfId="0" applyFont="1" applyFill="1" applyBorder="1" applyAlignment="1" applyProtection="1">
      <alignment horizontal="center" vertical="center" wrapText="1"/>
      <protection hidden="1"/>
    </xf>
    <xf numFmtId="0" fontId="13" fillId="2" borderId="8" xfId="0" applyFont="1" applyFill="1" applyBorder="1" applyAlignment="1" applyProtection="1">
      <alignment horizontal="center" vertical="center" wrapText="1"/>
      <protection hidden="1"/>
    </xf>
    <xf numFmtId="0" fontId="13" fillId="8" borderId="17" xfId="0" applyFont="1" applyFill="1" applyBorder="1" applyAlignment="1" applyProtection="1">
      <alignment horizontal="center" vertical="center"/>
      <protection hidden="1"/>
    </xf>
    <xf numFmtId="0" fontId="13" fillId="8" borderId="36" xfId="0" applyFont="1" applyFill="1" applyBorder="1" applyAlignment="1" applyProtection="1">
      <alignment horizontal="center" vertical="center"/>
      <protection hidden="1"/>
    </xf>
    <xf numFmtId="0" fontId="13" fillId="21" borderId="15" xfId="0" applyFont="1" applyFill="1" applyBorder="1" applyAlignment="1" applyProtection="1">
      <alignment horizontal="center" vertical="center"/>
      <protection hidden="1"/>
    </xf>
    <xf numFmtId="0" fontId="13" fillId="21" borderId="16" xfId="0" applyFont="1" applyFill="1" applyBorder="1" applyAlignment="1" applyProtection="1">
      <alignment horizontal="center" vertical="center"/>
      <protection hidden="1"/>
    </xf>
    <xf numFmtId="0" fontId="13" fillId="8" borderId="17" xfId="0" applyFont="1" applyFill="1" applyBorder="1" applyAlignment="1" applyProtection="1">
      <alignment horizontal="center" vertical="center" wrapText="1"/>
      <protection hidden="1"/>
    </xf>
    <xf numFmtId="0" fontId="13" fillId="8" borderId="36" xfId="0" applyFont="1" applyFill="1" applyBorder="1" applyAlignment="1" applyProtection="1">
      <alignment horizontal="center" vertical="center" wrapText="1"/>
      <protection hidden="1"/>
    </xf>
    <xf numFmtId="0" fontId="13" fillId="8" borderId="15" xfId="0" applyFont="1" applyFill="1" applyBorder="1" applyAlignment="1" applyProtection="1">
      <alignment horizontal="center" vertical="center" wrapText="1"/>
      <protection hidden="1"/>
    </xf>
    <xf numFmtId="0" fontId="13" fillId="8" borderId="16" xfId="0" applyFont="1" applyFill="1" applyBorder="1" applyAlignment="1" applyProtection="1">
      <alignment horizontal="center" vertical="center" wrapText="1"/>
      <protection hidden="1"/>
    </xf>
    <xf numFmtId="0" fontId="13" fillId="2" borderId="13" xfId="0" applyFont="1" applyFill="1" applyBorder="1" applyAlignment="1" applyProtection="1">
      <alignment horizontal="center" vertical="center" wrapText="1"/>
      <protection hidden="1"/>
    </xf>
    <xf numFmtId="0" fontId="13" fillId="2" borderId="14" xfId="0" applyFont="1" applyFill="1" applyBorder="1" applyAlignment="1" applyProtection="1">
      <alignment horizontal="center" vertical="center" wrapText="1"/>
      <protection hidden="1"/>
    </xf>
    <xf numFmtId="0" fontId="13" fillId="2" borderId="2" xfId="0" applyFont="1" applyFill="1" applyBorder="1" applyAlignment="1" applyProtection="1">
      <alignment horizontal="center" vertical="center"/>
      <protection hidden="1"/>
    </xf>
    <xf numFmtId="0" fontId="13" fillId="2" borderId="8" xfId="0" applyFont="1" applyFill="1" applyBorder="1" applyAlignment="1" applyProtection="1">
      <alignment horizontal="center" vertical="center"/>
      <protection hidden="1"/>
    </xf>
    <xf numFmtId="0" fontId="10" fillId="8" borderId="19" xfId="0" applyFont="1" applyFill="1" applyBorder="1" applyAlignment="1" applyProtection="1">
      <alignment horizontal="center" vertical="center" wrapText="1"/>
      <protection hidden="1"/>
    </xf>
    <xf numFmtId="0" fontId="10" fillId="8" borderId="29" xfId="0" applyFont="1" applyFill="1" applyBorder="1" applyAlignment="1" applyProtection="1">
      <alignment horizontal="center" vertical="center" wrapText="1"/>
      <protection hidden="1"/>
    </xf>
    <xf numFmtId="0" fontId="10" fillId="8" borderId="40" xfId="0" applyFont="1" applyFill="1" applyBorder="1" applyAlignment="1" applyProtection="1">
      <alignment horizontal="center" vertical="center" wrapText="1"/>
      <protection hidden="1"/>
    </xf>
    <xf numFmtId="0" fontId="21" fillId="3" borderId="19" xfId="0" applyFont="1" applyFill="1" applyBorder="1" applyAlignment="1">
      <alignment horizontal="left" vertical="center" wrapText="1"/>
    </xf>
    <xf numFmtId="0" fontId="21" fillId="3" borderId="29" xfId="0" applyFont="1" applyFill="1" applyBorder="1" applyAlignment="1">
      <alignment horizontal="left" vertical="center" wrapText="1"/>
    </xf>
    <xf numFmtId="0" fontId="21" fillId="3" borderId="20" xfId="0" applyFont="1" applyFill="1" applyBorder="1" applyAlignment="1">
      <alignment horizontal="left" vertical="center" wrapText="1"/>
    </xf>
    <xf numFmtId="0" fontId="21" fillId="3" borderId="19" xfId="0" applyFont="1" applyFill="1" applyBorder="1" applyAlignment="1">
      <alignment horizontal="center" vertical="center" wrapText="1"/>
    </xf>
    <xf numFmtId="0" fontId="21" fillId="3" borderId="20" xfId="0" applyFont="1" applyFill="1" applyBorder="1" applyAlignment="1">
      <alignment horizontal="center" vertical="center" wrapText="1"/>
    </xf>
    <xf numFmtId="0" fontId="21" fillId="3" borderId="27" xfId="0" applyFont="1" applyFill="1" applyBorder="1" applyAlignment="1">
      <alignment horizontal="left" vertical="center" wrapText="1"/>
    </xf>
    <xf numFmtId="0" fontId="21" fillId="3" borderId="24" xfId="0" applyFont="1" applyFill="1" applyBorder="1" applyAlignment="1">
      <alignment horizontal="left" vertical="center" wrapText="1"/>
    </xf>
    <xf numFmtId="0" fontId="21" fillId="3" borderId="25" xfId="0" applyFont="1" applyFill="1" applyBorder="1" applyAlignment="1">
      <alignment horizontal="left" vertical="center" wrapText="1"/>
    </xf>
    <xf numFmtId="0" fontId="18" fillId="22" borderId="19" xfId="0" applyFont="1" applyFill="1" applyBorder="1" applyAlignment="1">
      <alignment horizontal="center" vertical="center" wrapText="1"/>
    </xf>
    <xf numFmtId="0" fontId="18" fillId="22" borderId="29" xfId="0" applyFont="1" applyFill="1" applyBorder="1" applyAlignment="1">
      <alignment horizontal="center" vertical="center" wrapText="1"/>
    </xf>
    <xf numFmtId="0" fontId="18" fillId="22" borderId="20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 applyProtection="1">
      <alignment horizontal="left" vertical="center"/>
    </xf>
    <xf numFmtId="0" fontId="5" fillId="3" borderId="29" xfId="0" applyFont="1" applyFill="1" applyBorder="1" applyAlignment="1" applyProtection="1">
      <alignment horizontal="left" vertical="center"/>
    </xf>
    <xf numFmtId="0" fontId="5" fillId="3" borderId="20" xfId="0" applyFont="1" applyFill="1" applyBorder="1" applyAlignment="1" applyProtection="1">
      <alignment horizontal="left" vertical="center"/>
    </xf>
    <xf numFmtId="3" fontId="1" fillId="0" borderId="18" xfId="0" applyNumberFormat="1" applyFont="1" applyBorder="1" applyAlignment="1" applyProtection="1">
      <alignment horizontal="left" vertical="top" wrapText="1"/>
    </xf>
    <xf numFmtId="3" fontId="1" fillId="0" borderId="35" xfId="0" applyNumberFormat="1" applyFont="1" applyBorder="1" applyAlignment="1" applyProtection="1">
      <alignment horizontal="left" vertical="top" wrapText="1"/>
    </xf>
    <xf numFmtId="0" fontId="20" fillId="3" borderId="19" xfId="0" applyFont="1" applyFill="1" applyBorder="1" applyAlignment="1">
      <alignment horizontal="left" vertical="center"/>
    </xf>
    <xf numFmtId="0" fontId="20" fillId="3" borderId="29" xfId="0" applyFont="1" applyFill="1" applyBorder="1" applyAlignment="1">
      <alignment horizontal="left" vertical="center"/>
    </xf>
    <xf numFmtId="0" fontId="20" fillId="3" borderId="20" xfId="0" applyFont="1" applyFill="1" applyBorder="1" applyAlignment="1">
      <alignment horizontal="left" vertical="center"/>
    </xf>
  </cellXfs>
  <cellStyles count="2">
    <cellStyle name="Excel Built-in Normal" xfId="1"/>
    <cellStyle name="Normální" xfId="0" builtinId="0"/>
  </cellStyles>
  <dxfs count="0"/>
  <tableStyles count="0" defaultTableStyle="TableStyleMedium2" defaultPivotStyle="PivotStyleLight16"/>
  <colors>
    <mruColors>
      <color rgb="FFFF00FF"/>
      <color rgb="FFFF33CC"/>
      <color rgb="FFFF99FF"/>
      <color rgb="FFFFFE98"/>
      <color rgb="FF9BFE96"/>
      <color rgb="FF9DBABB"/>
      <color rgb="FFFFCCCC"/>
      <color rgb="FFFFCCFF"/>
      <color rgb="FFF7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91" t="s">
        <v>188</v>
      </c>
      <c r="B1" s="292"/>
      <c r="C1" s="292"/>
      <c r="D1" s="292"/>
      <c r="E1" s="292"/>
      <c r="F1" s="292"/>
      <c r="G1" s="267"/>
      <c r="H1" s="81" t="s">
        <v>179</v>
      </c>
    </row>
    <row r="2" spans="1:67" s="80" customFormat="1" ht="36" customHeight="1" thickBot="1" x14ac:dyDescent="0.3">
      <c r="A2" s="285" t="s">
        <v>26</v>
      </c>
      <c r="B2" s="286"/>
      <c r="C2" s="287">
        <f>'Údaje a typ výzkumu'!$C$2</f>
        <v>0</v>
      </c>
      <c r="D2" s="287"/>
      <c r="E2" s="287"/>
      <c r="F2" s="287"/>
      <c r="G2" s="287"/>
      <c r="H2" s="288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5" t="s">
        <v>175</v>
      </c>
      <c r="B3" s="276"/>
      <c r="C3" s="289">
        <f>'Údaje a typ výzkumu'!$C$5</f>
        <v>0</v>
      </c>
      <c r="D3" s="289"/>
      <c r="E3" s="289"/>
      <c r="F3" s="289"/>
      <c r="G3" s="289"/>
      <c r="H3" s="290"/>
    </row>
    <row r="4" spans="1:67" ht="15" customHeight="1" thickBot="1" x14ac:dyDescent="0.3">
      <c r="A4" s="275" t="s">
        <v>174</v>
      </c>
      <c r="B4" s="276"/>
      <c r="C4" s="277" t="str">
        <f>'Údaje a typ výzkumu'!$C$4&amp;"; "&amp;'Údaje a typ výzkumu'!$C$7&amp;""</f>
        <v xml:space="preserve">; </v>
      </c>
      <c r="D4" s="277"/>
      <c r="E4" s="277"/>
      <c r="F4" s="277"/>
      <c r="G4" s="277"/>
      <c r="H4" s="278"/>
    </row>
    <row r="5" spans="1:67" ht="15.75" customHeight="1" thickBot="1" x14ac:dyDescent="0.3">
      <c r="A5" s="279" t="s">
        <v>0</v>
      </c>
      <c r="B5" s="279" t="s">
        <v>1</v>
      </c>
      <c r="C5" s="281" t="str">
        <f>'Údaje a typ výzkumu'!C18</f>
        <v>Přihláška projektu</v>
      </c>
      <c r="D5" s="282"/>
      <c r="E5" s="182"/>
      <c r="F5" s="281" t="str">
        <f>'Údaje a typ výzkumu'!C19</f>
        <v>Podle Smlouvy</v>
      </c>
      <c r="G5" s="282"/>
      <c r="H5" s="283" t="s">
        <v>99</v>
      </c>
    </row>
    <row r="6" spans="1:67" ht="45" customHeight="1" thickBot="1" x14ac:dyDescent="0.3">
      <c r="A6" s="280"/>
      <c r="B6" s="280"/>
      <c r="C6" s="45" t="s">
        <v>97</v>
      </c>
      <c r="D6" s="45" t="s">
        <v>98</v>
      </c>
      <c r="E6" s="179"/>
      <c r="F6" s="45" t="s">
        <v>97</v>
      </c>
      <c r="G6" s="45" t="s">
        <v>98</v>
      </c>
      <c r="H6" s="284"/>
    </row>
    <row r="7" spans="1:67" ht="15" customHeight="1" x14ac:dyDescent="0.25">
      <c r="A7" s="46" t="s">
        <v>3</v>
      </c>
      <c r="B7" s="47" t="s">
        <v>70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7">
        <f>G7-D7</f>
        <v>0</v>
      </c>
    </row>
    <row r="8" spans="1:67" ht="15" customHeight="1" x14ac:dyDescent="0.25">
      <c r="A8" s="49" t="s">
        <v>4</v>
      </c>
      <c r="B8" s="50" t="s">
        <v>71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8">
        <f>G8-D8</f>
        <v>0</v>
      </c>
    </row>
    <row r="9" spans="1:67" ht="15" customHeight="1" x14ac:dyDescent="0.25">
      <c r="A9" s="49" t="s">
        <v>5</v>
      </c>
      <c r="B9" s="50" t="s">
        <v>72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58">
        <f t="shared" ref="H9:H28" si="2">G9-D9</f>
        <v>0</v>
      </c>
    </row>
    <row r="10" spans="1:67" ht="15" customHeight="1" x14ac:dyDescent="0.25">
      <c r="A10" s="49" t="s">
        <v>6</v>
      </c>
      <c r="B10" s="50" t="s">
        <v>73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58">
        <f t="shared" si="2"/>
        <v>0</v>
      </c>
    </row>
    <row r="11" spans="1:67" ht="15" customHeight="1" x14ac:dyDescent="0.25">
      <c r="A11" s="49" t="s">
        <v>7</v>
      </c>
      <c r="B11" s="50" t="s">
        <v>43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58">
        <f t="shared" si="2"/>
        <v>0</v>
      </c>
    </row>
    <row r="12" spans="1:67" ht="15" customHeight="1" x14ac:dyDescent="0.25">
      <c r="A12" s="49" t="s">
        <v>8</v>
      </c>
      <c r="B12" s="50" t="s">
        <v>9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58">
        <f t="shared" si="2"/>
        <v>0</v>
      </c>
    </row>
    <row r="13" spans="1:67" ht="15" customHeight="1" x14ac:dyDescent="0.25">
      <c r="A13" s="52" t="s">
        <v>10</v>
      </c>
      <c r="B13" s="53" t="s">
        <v>24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58">
        <f t="shared" si="2"/>
        <v>0</v>
      </c>
    </row>
    <row r="14" spans="1:67" ht="15" customHeight="1" x14ac:dyDescent="0.25">
      <c r="A14" s="55" t="s">
        <v>11</v>
      </c>
      <c r="B14" s="56" t="s">
        <v>74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58">
        <f t="shared" si="2"/>
        <v>0</v>
      </c>
    </row>
    <row r="15" spans="1:67" ht="15" customHeight="1" x14ac:dyDescent="0.25">
      <c r="A15" s="55" t="s">
        <v>12</v>
      </c>
      <c r="B15" s="56" t="s">
        <v>75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58">
        <f t="shared" si="2"/>
        <v>0</v>
      </c>
    </row>
    <row r="16" spans="1:67" ht="15" customHeight="1" x14ac:dyDescent="0.25">
      <c r="A16" s="55" t="s">
        <v>67</v>
      </c>
      <c r="B16" s="56" t="s">
        <v>80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58">
        <f t="shared" si="2"/>
        <v>0</v>
      </c>
    </row>
    <row r="17" spans="1:67" ht="15" customHeight="1" x14ac:dyDescent="0.25">
      <c r="A17" s="55" t="s">
        <v>68</v>
      </c>
      <c r="B17" s="56" t="s">
        <v>81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58">
        <f t="shared" si="2"/>
        <v>0</v>
      </c>
    </row>
    <row r="18" spans="1:67" ht="15" customHeight="1" x14ac:dyDescent="0.25">
      <c r="A18" s="58" t="s">
        <v>13</v>
      </c>
      <c r="B18" s="59" t="s">
        <v>69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58">
        <f t="shared" si="2"/>
        <v>0</v>
      </c>
    </row>
    <row r="19" spans="1:67" ht="15" customHeight="1" x14ac:dyDescent="0.25">
      <c r="A19" s="61" t="s">
        <v>14</v>
      </c>
      <c r="B19" s="62" t="s">
        <v>142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58">
        <f t="shared" si="2"/>
        <v>0</v>
      </c>
    </row>
    <row r="20" spans="1:67" ht="15" customHeight="1" x14ac:dyDescent="0.25">
      <c r="A20" s="61" t="s">
        <v>15</v>
      </c>
      <c r="B20" s="62" t="s">
        <v>143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58">
        <f t="shared" si="2"/>
        <v>0</v>
      </c>
    </row>
    <row r="21" spans="1:67" ht="15" customHeight="1" x14ac:dyDescent="0.25">
      <c r="A21" s="61" t="s">
        <v>16</v>
      </c>
      <c r="B21" s="62" t="s">
        <v>144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58">
        <f t="shared" si="2"/>
        <v>0</v>
      </c>
    </row>
    <row r="22" spans="1:67" ht="15" customHeight="1" x14ac:dyDescent="0.25">
      <c r="A22" s="61" t="s">
        <v>17</v>
      </c>
      <c r="B22" s="62" t="s">
        <v>145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58">
        <f t="shared" si="2"/>
        <v>0</v>
      </c>
    </row>
    <row r="23" spans="1:67" ht="15" customHeight="1" x14ac:dyDescent="0.25">
      <c r="A23" s="64" t="s">
        <v>18</v>
      </c>
      <c r="B23" s="65" t="s">
        <v>82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58">
        <f t="shared" si="2"/>
        <v>0</v>
      </c>
    </row>
    <row r="24" spans="1:67" ht="15" customHeight="1" x14ac:dyDescent="0.25">
      <c r="A24" s="67" t="s">
        <v>19</v>
      </c>
      <c r="B24" s="68" t="s">
        <v>55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58">
        <f t="shared" si="2"/>
        <v>0</v>
      </c>
    </row>
    <row r="25" spans="1:67" ht="15" customHeight="1" x14ac:dyDescent="0.25">
      <c r="A25" s="70" t="s">
        <v>20</v>
      </c>
      <c r="B25" s="71" t="s">
        <v>83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58">
        <f t="shared" si="2"/>
        <v>0</v>
      </c>
    </row>
    <row r="26" spans="1:67" ht="15" customHeight="1" x14ac:dyDescent="0.25">
      <c r="A26" s="73" t="s">
        <v>22</v>
      </c>
      <c r="B26" s="74" t="s">
        <v>192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58">
        <f t="shared" si="2"/>
        <v>0</v>
      </c>
    </row>
    <row r="27" spans="1:67" ht="15" customHeight="1" x14ac:dyDescent="0.25">
      <c r="A27" s="73" t="s">
        <v>23</v>
      </c>
      <c r="B27" s="74" t="s">
        <v>193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58">
        <f t="shared" si="2"/>
        <v>0</v>
      </c>
    </row>
    <row r="28" spans="1:67" ht="15" customHeight="1" thickBot="1" x14ac:dyDescent="0.3">
      <c r="A28" s="76" t="s">
        <v>21</v>
      </c>
      <c r="B28" s="77" t="s">
        <v>194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58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91" t="s">
        <v>189</v>
      </c>
      <c r="B30" s="292"/>
      <c r="C30" s="292"/>
      <c r="D30" s="292"/>
      <c r="E30" s="292"/>
      <c r="F30" s="292"/>
      <c r="G30" s="293"/>
      <c r="H30" s="81"/>
    </row>
    <row r="31" spans="1:67" s="80" customFormat="1" ht="36" customHeight="1" thickBot="1" x14ac:dyDescent="0.3">
      <c r="A31" s="285" t="s">
        <v>26</v>
      </c>
      <c r="B31" s="286"/>
      <c r="C31" s="287">
        <f>'Údaje a typ výzkumu'!$C$2</f>
        <v>0</v>
      </c>
      <c r="D31" s="287"/>
      <c r="E31" s="287"/>
      <c r="F31" s="287"/>
      <c r="G31" s="287"/>
      <c r="H31" s="288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5" t="s">
        <v>175</v>
      </c>
      <c r="B32" s="276"/>
      <c r="C32" s="289">
        <f>'Údaje a typ výzkumu'!$C$5</f>
        <v>0</v>
      </c>
      <c r="D32" s="289"/>
      <c r="E32" s="289"/>
      <c r="F32" s="289"/>
      <c r="G32" s="289"/>
      <c r="H32" s="290"/>
    </row>
    <row r="33" spans="1:8" ht="15" customHeight="1" thickBot="1" x14ac:dyDescent="0.3">
      <c r="A33" s="275" t="s">
        <v>174</v>
      </c>
      <c r="B33" s="276"/>
      <c r="C33" s="277" t="str">
        <f>'Údaje a typ výzkumu'!$C$4&amp;"; "&amp;'Údaje a typ výzkumu'!$C$7&amp;""</f>
        <v xml:space="preserve">; </v>
      </c>
      <c r="D33" s="277"/>
      <c r="E33" s="277"/>
      <c r="F33" s="277"/>
      <c r="G33" s="277"/>
      <c r="H33" s="278"/>
    </row>
    <row r="34" spans="1:8" ht="15.75" customHeight="1" thickBot="1" x14ac:dyDescent="0.3">
      <c r="A34" s="279" t="s">
        <v>0</v>
      </c>
      <c r="B34" s="279" t="s">
        <v>1</v>
      </c>
      <c r="C34" s="281" t="str">
        <f>'Údaje a typ výzkumu'!C18</f>
        <v>Přihláška projektu</v>
      </c>
      <c r="D34" s="282"/>
      <c r="E34" s="182"/>
      <c r="F34" s="281" t="str">
        <f>'Údaje a typ výzkumu'!C19</f>
        <v>Podle Smlouvy</v>
      </c>
      <c r="G34" s="282"/>
      <c r="H34" s="283" t="s">
        <v>99</v>
      </c>
    </row>
    <row r="35" spans="1:8" ht="45" customHeight="1" thickBot="1" x14ac:dyDescent="0.3">
      <c r="A35" s="280"/>
      <c r="B35" s="280"/>
      <c r="C35" s="45" t="s">
        <v>97</v>
      </c>
      <c r="D35" s="45" t="s">
        <v>98</v>
      </c>
      <c r="E35" s="179"/>
      <c r="F35" s="45" t="s">
        <v>97</v>
      </c>
      <c r="G35" s="45" t="s">
        <v>98</v>
      </c>
      <c r="H35" s="284"/>
    </row>
    <row r="36" spans="1:8" ht="15" customHeight="1" x14ac:dyDescent="0.25">
      <c r="A36" s="46" t="s">
        <v>3</v>
      </c>
      <c r="B36" s="47" t="s">
        <v>70</v>
      </c>
      <c r="C36" s="48">
        <f>Příjemce!C36+D.ú.1!C36</f>
        <v>0</v>
      </c>
      <c r="D36" s="48">
        <f>Příjemce!D36+D.ú.1!D36</f>
        <v>0</v>
      </c>
      <c r="E36" s="48">
        <f>Příjemce!E36+D.ú.1!E36</f>
        <v>0</v>
      </c>
      <c r="F36" s="48">
        <f>Příjemce!F36+D.ú.1!F36</f>
        <v>0</v>
      </c>
      <c r="G36" s="48">
        <f>Příjemce!G36+D.ú.1!G36</f>
        <v>0</v>
      </c>
      <c r="H36" s="157">
        <f>G36-D36</f>
        <v>0</v>
      </c>
    </row>
    <row r="37" spans="1:8" ht="15" customHeight="1" x14ac:dyDescent="0.25">
      <c r="A37" s="49" t="s">
        <v>4</v>
      </c>
      <c r="B37" s="50" t="s">
        <v>71</v>
      </c>
      <c r="C37" s="51">
        <f>Příjemce!C37+D.ú.1!C37</f>
        <v>0</v>
      </c>
      <c r="D37" s="51">
        <f>Příjemce!D37+D.ú.1!D37</f>
        <v>0</v>
      </c>
      <c r="E37" s="51">
        <f>Příjemce!E37+D.ú.1!E37</f>
        <v>0</v>
      </c>
      <c r="F37" s="51">
        <f>Příjemce!F37+D.ú.1!F37</f>
        <v>0</v>
      </c>
      <c r="G37" s="51">
        <f>Příjemce!G37+D.ú.1!G37</f>
        <v>0</v>
      </c>
      <c r="H37" s="158">
        <f>G37-D37</f>
        <v>0</v>
      </c>
    </row>
    <row r="38" spans="1:8" ht="15" customHeight="1" x14ac:dyDescent="0.25">
      <c r="A38" s="49" t="s">
        <v>5</v>
      </c>
      <c r="B38" s="50" t="s">
        <v>72</v>
      </c>
      <c r="C38" s="51">
        <f>Příjemce!C38+D.ú.1!C38</f>
        <v>0</v>
      </c>
      <c r="D38" s="51">
        <f>Příjemce!D38+D.ú.1!D38</f>
        <v>0</v>
      </c>
      <c r="E38" s="51">
        <f>Příjemce!E38+D.ú.1!E38</f>
        <v>0</v>
      </c>
      <c r="F38" s="51">
        <f>Příjemce!F38+D.ú.1!F38</f>
        <v>0</v>
      </c>
      <c r="G38" s="51">
        <f>Příjemce!G38+D.ú.1!G38</f>
        <v>0</v>
      </c>
      <c r="H38" s="158">
        <f t="shared" ref="H38:H57" si="4">G38-D38</f>
        <v>0</v>
      </c>
    </row>
    <row r="39" spans="1:8" ht="15" customHeight="1" x14ac:dyDescent="0.25">
      <c r="A39" s="49" t="s">
        <v>6</v>
      </c>
      <c r="B39" s="50" t="s">
        <v>73</v>
      </c>
      <c r="C39" s="51">
        <f>Příjemce!C39+D.ú.1!C39</f>
        <v>0</v>
      </c>
      <c r="D39" s="51">
        <f>Příjemce!D39+D.ú.1!D39</f>
        <v>0</v>
      </c>
      <c r="E39" s="51">
        <f>Příjemce!E39+D.ú.1!E39</f>
        <v>0</v>
      </c>
      <c r="F39" s="51">
        <f>Příjemce!F39+D.ú.1!F39</f>
        <v>0</v>
      </c>
      <c r="G39" s="51">
        <f>Příjemce!G39+D.ú.1!G39</f>
        <v>0</v>
      </c>
      <c r="H39" s="158">
        <f t="shared" si="4"/>
        <v>0</v>
      </c>
    </row>
    <row r="40" spans="1:8" ht="15" customHeight="1" x14ac:dyDescent="0.25">
      <c r="A40" s="49" t="s">
        <v>7</v>
      </c>
      <c r="B40" s="50" t="s">
        <v>43</v>
      </c>
      <c r="C40" s="51">
        <f>Příjemce!C40+D.ú.1!C40</f>
        <v>0</v>
      </c>
      <c r="D40" s="51">
        <f>Příjemce!D40+D.ú.1!D40</f>
        <v>0</v>
      </c>
      <c r="E40" s="51">
        <f>Příjemce!E40+D.ú.1!E40</f>
        <v>0</v>
      </c>
      <c r="F40" s="51">
        <f>Příjemce!F40+D.ú.1!F40</f>
        <v>0</v>
      </c>
      <c r="G40" s="51">
        <f>Příjemce!G40+D.ú.1!G40</f>
        <v>0</v>
      </c>
      <c r="H40" s="158">
        <f t="shared" si="4"/>
        <v>0</v>
      </c>
    </row>
    <row r="41" spans="1:8" ht="15" customHeight="1" x14ac:dyDescent="0.25">
      <c r="A41" s="49" t="s">
        <v>8</v>
      </c>
      <c r="B41" s="50" t="s">
        <v>9</v>
      </c>
      <c r="C41" s="51">
        <f>Příjemce!C41+D.ú.1!C41</f>
        <v>0</v>
      </c>
      <c r="D41" s="51">
        <f>Příjemce!D41+D.ú.1!D41</f>
        <v>0</v>
      </c>
      <c r="E41" s="51">
        <f>Příjemce!E41+D.ú.1!E41</f>
        <v>0</v>
      </c>
      <c r="F41" s="51">
        <f>Příjemce!F41+D.ú.1!F41</f>
        <v>0</v>
      </c>
      <c r="G41" s="51">
        <f>Příjemce!G41+D.ú.1!G41</f>
        <v>0</v>
      </c>
      <c r="H41" s="158">
        <f t="shared" si="4"/>
        <v>0</v>
      </c>
    </row>
    <row r="42" spans="1:8" ht="15" customHeight="1" x14ac:dyDescent="0.25">
      <c r="A42" s="52" t="s">
        <v>10</v>
      </c>
      <c r="B42" s="53" t="s">
        <v>24</v>
      </c>
      <c r="C42" s="54">
        <f>Příjemce!C42+D.ú.1!C42</f>
        <v>0</v>
      </c>
      <c r="D42" s="54">
        <f>Příjemce!D42+D.ú.1!D42</f>
        <v>0</v>
      </c>
      <c r="E42" s="54">
        <f>Příjemce!E42+D.ú.1!E42</f>
        <v>0</v>
      </c>
      <c r="F42" s="54">
        <f>Příjemce!F42+D.ú.1!F42</f>
        <v>0</v>
      </c>
      <c r="G42" s="54">
        <f>Příjemce!G42+D.ú.1!G42</f>
        <v>0</v>
      </c>
      <c r="H42" s="158">
        <f t="shared" si="4"/>
        <v>0</v>
      </c>
    </row>
    <row r="43" spans="1:8" ht="15" customHeight="1" x14ac:dyDescent="0.25">
      <c r="A43" s="55" t="s">
        <v>11</v>
      </c>
      <c r="B43" s="56" t="s">
        <v>74</v>
      </c>
      <c r="C43" s="57">
        <f>Příjemce!C43+D.ú.1!C43</f>
        <v>0</v>
      </c>
      <c r="D43" s="57">
        <f>Příjemce!D43+D.ú.1!D43</f>
        <v>0</v>
      </c>
      <c r="E43" s="57">
        <f>Příjemce!E43+D.ú.1!E43</f>
        <v>0</v>
      </c>
      <c r="F43" s="57">
        <f>Příjemce!F43+D.ú.1!F43</f>
        <v>0</v>
      </c>
      <c r="G43" s="57">
        <f>Příjemce!G43+D.ú.1!G43</f>
        <v>0</v>
      </c>
      <c r="H43" s="158">
        <f t="shared" si="4"/>
        <v>0</v>
      </c>
    </row>
    <row r="44" spans="1:8" ht="15" customHeight="1" x14ac:dyDescent="0.25">
      <c r="A44" s="55" t="s">
        <v>12</v>
      </c>
      <c r="B44" s="56" t="s">
        <v>75</v>
      </c>
      <c r="C44" s="57">
        <f>Příjemce!C44+D.ú.1!C44</f>
        <v>0</v>
      </c>
      <c r="D44" s="57">
        <f>Příjemce!D44+D.ú.1!D44</f>
        <v>0</v>
      </c>
      <c r="E44" s="57">
        <f>Příjemce!E44+D.ú.1!E44</f>
        <v>0</v>
      </c>
      <c r="F44" s="57">
        <f>Příjemce!F44+D.ú.1!F44</f>
        <v>0</v>
      </c>
      <c r="G44" s="57">
        <f>Příjemce!G44+D.ú.1!G44</f>
        <v>0</v>
      </c>
      <c r="H44" s="158">
        <f t="shared" si="4"/>
        <v>0</v>
      </c>
    </row>
    <row r="45" spans="1:8" ht="15" customHeight="1" x14ac:dyDescent="0.25">
      <c r="A45" s="55" t="s">
        <v>67</v>
      </c>
      <c r="B45" s="56" t="s">
        <v>80</v>
      </c>
      <c r="C45" s="57">
        <f>Příjemce!C45+D.ú.1!C45</f>
        <v>0</v>
      </c>
      <c r="D45" s="57">
        <f>Příjemce!D45+D.ú.1!D45</f>
        <v>0</v>
      </c>
      <c r="E45" s="57">
        <f>Příjemce!E45+D.ú.1!E45</f>
        <v>0</v>
      </c>
      <c r="F45" s="57">
        <f>Příjemce!F45+D.ú.1!F45</f>
        <v>0</v>
      </c>
      <c r="G45" s="57">
        <f>Příjemce!G45+D.ú.1!G45</f>
        <v>0</v>
      </c>
      <c r="H45" s="158">
        <f t="shared" si="4"/>
        <v>0</v>
      </c>
    </row>
    <row r="46" spans="1:8" ht="15" customHeight="1" x14ac:dyDescent="0.25">
      <c r="A46" s="55" t="s">
        <v>68</v>
      </c>
      <c r="B46" s="56" t="s">
        <v>81</v>
      </c>
      <c r="C46" s="57">
        <f>Příjemce!C46+D.ú.1!C46</f>
        <v>0</v>
      </c>
      <c r="D46" s="57">
        <f>Příjemce!D46+D.ú.1!D46</f>
        <v>0</v>
      </c>
      <c r="E46" s="57">
        <f>Příjemce!E46+D.ú.1!E46</f>
        <v>0</v>
      </c>
      <c r="F46" s="57">
        <f>Příjemce!F46+D.ú.1!F46</f>
        <v>0</v>
      </c>
      <c r="G46" s="57">
        <f>Příjemce!G46+D.ú.1!G46</f>
        <v>0</v>
      </c>
      <c r="H46" s="158">
        <f t="shared" si="4"/>
        <v>0</v>
      </c>
    </row>
    <row r="47" spans="1:8" ht="15" customHeight="1" x14ac:dyDescent="0.25">
      <c r="A47" s="58" t="s">
        <v>13</v>
      </c>
      <c r="B47" s="59" t="s">
        <v>69</v>
      </c>
      <c r="C47" s="60">
        <f>Příjemce!C47+D.ú.1!C47</f>
        <v>0</v>
      </c>
      <c r="D47" s="60">
        <f>Příjemce!D47+D.ú.1!D47</f>
        <v>0</v>
      </c>
      <c r="E47" s="60">
        <f>Příjemce!E47+D.ú.1!E47</f>
        <v>0</v>
      </c>
      <c r="F47" s="60">
        <f>Příjemce!F47+D.ú.1!F47</f>
        <v>0</v>
      </c>
      <c r="G47" s="60">
        <f>Příjemce!G47+D.ú.1!G47</f>
        <v>0</v>
      </c>
      <c r="H47" s="158">
        <f t="shared" si="4"/>
        <v>0</v>
      </c>
    </row>
    <row r="48" spans="1:8" ht="15" customHeight="1" x14ac:dyDescent="0.25">
      <c r="A48" s="61" t="s">
        <v>14</v>
      </c>
      <c r="B48" s="62" t="s">
        <v>142</v>
      </c>
      <c r="C48" s="63">
        <f>Příjemce!C48+D.ú.1!C48</f>
        <v>0</v>
      </c>
      <c r="D48" s="63">
        <f>Příjemce!D48+D.ú.1!D48</f>
        <v>0</v>
      </c>
      <c r="E48" s="63">
        <f>Příjemce!E48+D.ú.1!E48</f>
        <v>0</v>
      </c>
      <c r="F48" s="63">
        <f>Příjemce!F48+D.ú.1!F48</f>
        <v>0</v>
      </c>
      <c r="G48" s="63">
        <f>Příjemce!G48+D.ú.1!G48</f>
        <v>0</v>
      </c>
      <c r="H48" s="158">
        <f t="shared" si="4"/>
        <v>0</v>
      </c>
    </row>
    <row r="49" spans="1:67" ht="15" customHeight="1" x14ac:dyDescent="0.25">
      <c r="A49" s="61" t="s">
        <v>15</v>
      </c>
      <c r="B49" s="62" t="s">
        <v>143</v>
      </c>
      <c r="C49" s="63">
        <f>Příjemce!C49+D.ú.1!C49</f>
        <v>0</v>
      </c>
      <c r="D49" s="63">
        <f>Příjemce!D49+D.ú.1!D49</f>
        <v>0</v>
      </c>
      <c r="E49" s="63">
        <f>Příjemce!E49+D.ú.1!E49</f>
        <v>0</v>
      </c>
      <c r="F49" s="63">
        <f>Příjemce!F49+D.ú.1!F49</f>
        <v>0</v>
      </c>
      <c r="G49" s="63">
        <f>Příjemce!G49+D.ú.1!G49</f>
        <v>0</v>
      </c>
      <c r="H49" s="158">
        <f t="shared" si="4"/>
        <v>0</v>
      </c>
    </row>
    <row r="50" spans="1:67" ht="15" customHeight="1" x14ac:dyDescent="0.25">
      <c r="A50" s="61" t="s">
        <v>16</v>
      </c>
      <c r="B50" s="62" t="s">
        <v>144</v>
      </c>
      <c r="C50" s="63">
        <f>Příjemce!C50+D.ú.1!C50</f>
        <v>0</v>
      </c>
      <c r="D50" s="63">
        <f>Příjemce!D50+D.ú.1!D50</f>
        <v>0</v>
      </c>
      <c r="E50" s="63">
        <f>Příjemce!E50+D.ú.1!E50</f>
        <v>0</v>
      </c>
      <c r="F50" s="63">
        <f>Příjemce!F50+D.ú.1!F50</f>
        <v>0</v>
      </c>
      <c r="G50" s="63">
        <f>Příjemce!G50+D.ú.1!G50</f>
        <v>0</v>
      </c>
      <c r="H50" s="158">
        <f t="shared" si="4"/>
        <v>0</v>
      </c>
    </row>
    <row r="51" spans="1:67" ht="15" customHeight="1" x14ac:dyDescent="0.25">
      <c r="A51" s="61" t="s">
        <v>17</v>
      </c>
      <c r="B51" s="62" t="s">
        <v>145</v>
      </c>
      <c r="C51" s="63">
        <f>Příjemce!C51+D.ú.1!C51</f>
        <v>0</v>
      </c>
      <c r="D51" s="63">
        <f>Příjemce!D51+D.ú.1!D51</f>
        <v>0</v>
      </c>
      <c r="E51" s="63">
        <f>Příjemce!E51+D.ú.1!E51</f>
        <v>0</v>
      </c>
      <c r="F51" s="63">
        <f>Příjemce!F51+D.ú.1!F51</f>
        <v>0</v>
      </c>
      <c r="G51" s="63">
        <f>Příjemce!G51+D.ú.1!G51</f>
        <v>0</v>
      </c>
      <c r="H51" s="158">
        <f t="shared" si="4"/>
        <v>0</v>
      </c>
    </row>
    <row r="52" spans="1:67" ht="15" customHeight="1" x14ac:dyDescent="0.25">
      <c r="A52" s="64" t="s">
        <v>18</v>
      </c>
      <c r="B52" s="65" t="s">
        <v>82</v>
      </c>
      <c r="C52" s="66">
        <f>Příjemce!C52+D.ú.1!C52</f>
        <v>0</v>
      </c>
      <c r="D52" s="66">
        <f>Příjemce!D52+D.ú.1!D52</f>
        <v>0</v>
      </c>
      <c r="E52" s="66">
        <f>Příjemce!E52+D.ú.1!E52</f>
        <v>0</v>
      </c>
      <c r="F52" s="66">
        <f>Příjemce!F52+D.ú.1!F52</f>
        <v>0</v>
      </c>
      <c r="G52" s="66">
        <f>Příjemce!G52+D.ú.1!G52</f>
        <v>0</v>
      </c>
      <c r="H52" s="158">
        <f t="shared" si="4"/>
        <v>0</v>
      </c>
    </row>
    <row r="53" spans="1:67" ht="15" customHeight="1" x14ac:dyDescent="0.25">
      <c r="A53" s="67" t="s">
        <v>19</v>
      </c>
      <c r="B53" s="68" t="s">
        <v>55</v>
      </c>
      <c r="C53" s="69">
        <f>Příjemce!C53+D.ú.1!C53</f>
        <v>0</v>
      </c>
      <c r="D53" s="69">
        <f>Příjemce!D53+D.ú.1!D53</f>
        <v>0</v>
      </c>
      <c r="E53" s="69">
        <f>Příjemce!E53+D.ú.1!E53</f>
        <v>0</v>
      </c>
      <c r="F53" s="69">
        <f>Příjemce!F53+D.ú.1!F53</f>
        <v>0</v>
      </c>
      <c r="G53" s="69">
        <f>Příjemce!G53+D.ú.1!G53</f>
        <v>0</v>
      </c>
      <c r="H53" s="158">
        <f t="shared" si="4"/>
        <v>0</v>
      </c>
    </row>
    <row r="54" spans="1:67" ht="15" customHeight="1" x14ac:dyDescent="0.25">
      <c r="A54" s="70" t="s">
        <v>20</v>
      </c>
      <c r="B54" s="71" t="s">
        <v>83</v>
      </c>
      <c r="C54" s="72">
        <f>Příjemce!C54+D.ú.1!C54</f>
        <v>0</v>
      </c>
      <c r="D54" s="72">
        <f>Příjemce!D54+D.ú.1!D54</f>
        <v>0</v>
      </c>
      <c r="E54" s="72" t="e">
        <f>Příjemce!E54+D.ú.1!E54</f>
        <v>#REF!</v>
      </c>
      <c r="F54" s="72">
        <f>Příjemce!F54+D.ú.1!F54</f>
        <v>0</v>
      </c>
      <c r="G54" s="72">
        <f>Příjemce!G54+D.ú.1!G54</f>
        <v>0</v>
      </c>
      <c r="H54" s="158">
        <f t="shared" si="4"/>
        <v>0</v>
      </c>
    </row>
    <row r="55" spans="1:67" ht="15" customHeight="1" x14ac:dyDescent="0.25">
      <c r="A55" s="73" t="s">
        <v>22</v>
      </c>
      <c r="B55" s="74" t="s">
        <v>76</v>
      </c>
      <c r="C55" s="75">
        <f>Příjemce!C55+D.ú.1!C55</f>
        <v>0</v>
      </c>
      <c r="D55" s="75">
        <f>Příjemce!D55+D.ú.1!D55</f>
        <v>0</v>
      </c>
      <c r="E55" s="75">
        <f>Příjemce!E55+D.ú.1!E55</f>
        <v>0</v>
      </c>
      <c r="F55" s="75">
        <f>Příjemce!F55+D.ú.1!F55</f>
        <v>0</v>
      </c>
      <c r="G55" s="75">
        <f>Příjemce!G55+D.ú.1!G55</f>
        <v>0</v>
      </c>
      <c r="H55" s="158">
        <f t="shared" si="4"/>
        <v>0</v>
      </c>
    </row>
    <row r="56" spans="1:67" ht="15" customHeight="1" x14ac:dyDescent="0.25">
      <c r="A56" s="73" t="s">
        <v>23</v>
      </c>
      <c r="B56" s="74" t="s">
        <v>77</v>
      </c>
      <c r="C56" s="75">
        <f>Příjemce!C56+D.ú.1!C56</f>
        <v>0</v>
      </c>
      <c r="D56" s="75">
        <f>Příjemce!D56+D.ú.1!D56</f>
        <v>0</v>
      </c>
      <c r="E56" s="75" t="e">
        <f>Příjemce!E56+D.ú.1!E56</f>
        <v>#REF!</v>
      </c>
      <c r="F56" s="75">
        <f>Příjemce!F56+D.ú.1!F56</f>
        <v>0</v>
      </c>
      <c r="G56" s="75">
        <f>Příjemce!G56+D.ú.1!G56</f>
        <v>0</v>
      </c>
      <c r="H56" s="158">
        <f t="shared" si="4"/>
        <v>0</v>
      </c>
    </row>
    <row r="57" spans="1:67" ht="15" customHeight="1" thickBot="1" x14ac:dyDescent="0.3">
      <c r="A57" s="76" t="s">
        <v>21</v>
      </c>
      <c r="B57" s="77" t="s">
        <v>25</v>
      </c>
      <c r="C57" s="78">
        <f>Příjemce!C57+D.ú.1!C57</f>
        <v>0</v>
      </c>
      <c r="D57" s="78">
        <f>Příjemce!D57+D.ú.1!D57</f>
        <v>0</v>
      </c>
      <c r="E57" s="78" t="e">
        <f>Příjemce!E57+D.ú.1!E57</f>
        <v>#REF!</v>
      </c>
      <c r="F57" s="78">
        <f>Příjemce!F57+D.ú.1!F57</f>
        <v>0</v>
      </c>
      <c r="G57" s="78">
        <f>Příjemce!G57+D.ú.1!G57</f>
        <v>0</v>
      </c>
      <c r="H57" s="158">
        <f t="shared" si="4"/>
        <v>0</v>
      </c>
    </row>
    <row r="58" spans="1:67" s="79" customFormat="1" ht="3.75" customHeight="1" thickBot="1" x14ac:dyDescent="0.3">
      <c r="H58" s="159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91" t="s">
        <v>190</v>
      </c>
      <c r="B59" s="292"/>
      <c r="C59" s="292"/>
      <c r="D59" s="292"/>
      <c r="E59" s="292"/>
      <c r="F59" s="292"/>
      <c r="G59" s="293"/>
      <c r="H59" s="81"/>
    </row>
    <row r="60" spans="1:67" s="80" customFormat="1" ht="36" customHeight="1" thickBot="1" x14ac:dyDescent="0.3">
      <c r="A60" s="285" t="s">
        <v>26</v>
      </c>
      <c r="B60" s="286"/>
      <c r="C60" s="287">
        <f>'Údaje a typ výzkumu'!$C$2</f>
        <v>0</v>
      </c>
      <c r="D60" s="287"/>
      <c r="E60" s="287"/>
      <c r="F60" s="287"/>
      <c r="G60" s="287"/>
      <c r="H60" s="288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5" t="s">
        <v>175</v>
      </c>
      <c r="B61" s="276"/>
      <c r="C61" s="289">
        <f>'Údaje a typ výzkumu'!$C$5</f>
        <v>0</v>
      </c>
      <c r="D61" s="289"/>
      <c r="E61" s="289"/>
      <c r="F61" s="289"/>
      <c r="G61" s="289"/>
      <c r="H61" s="290"/>
    </row>
    <row r="62" spans="1:67" ht="15" customHeight="1" thickBot="1" x14ac:dyDescent="0.3">
      <c r="A62" s="275" t="s">
        <v>174</v>
      </c>
      <c r="B62" s="276"/>
      <c r="C62" s="277" t="str">
        <f>'Údaje a typ výzkumu'!$C$4&amp;"; "&amp;'Údaje a typ výzkumu'!$C$7&amp;""</f>
        <v xml:space="preserve">; </v>
      </c>
      <c r="D62" s="277"/>
      <c r="E62" s="277"/>
      <c r="F62" s="277"/>
      <c r="G62" s="277"/>
      <c r="H62" s="278"/>
    </row>
    <row r="63" spans="1:67" ht="15.75" customHeight="1" thickBot="1" x14ac:dyDescent="0.3">
      <c r="A63" s="279" t="s">
        <v>0</v>
      </c>
      <c r="B63" s="279" t="s">
        <v>1</v>
      </c>
      <c r="C63" s="281" t="str">
        <f>'Údaje a typ výzkumu'!C18</f>
        <v>Přihláška projektu</v>
      </c>
      <c r="D63" s="282"/>
      <c r="E63" s="182"/>
      <c r="F63" s="281" t="str">
        <f>'Údaje a typ výzkumu'!C19</f>
        <v>Podle Smlouvy</v>
      </c>
      <c r="G63" s="282"/>
      <c r="H63" s="283" t="s">
        <v>99</v>
      </c>
    </row>
    <row r="64" spans="1:67" ht="45" customHeight="1" thickBot="1" x14ac:dyDescent="0.3">
      <c r="A64" s="280"/>
      <c r="B64" s="280"/>
      <c r="C64" s="45" t="s">
        <v>97</v>
      </c>
      <c r="D64" s="45" t="s">
        <v>98</v>
      </c>
      <c r="E64" s="179"/>
      <c r="F64" s="45" t="s">
        <v>97</v>
      </c>
      <c r="G64" s="45" t="s">
        <v>98</v>
      </c>
      <c r="H64" s="284"/>
    </row>
    <row r="65" spans="1:8" ht="15" customHeight="1" x14ac:dyDescent="0.25">
      <c r="A65" s="46" t="s">
        <v>3</v>
      </c>
      <c r="B65" s="47" t="s">
        <v>70</v>
      </c>
      <c r="C65" s="48">
        <f>Příjemce!C65+D.ú.1!C65</f>
        <v>0</v>
      </c>
      <c r="D65" s="48">
        <f>Příjemce!D65+D.ú.1!D65</f>
        <v>0</v>
      </c>
      <c r="E65" s="48">
        <f>Příjemce!E65+D.ú.1!E65</f>
        <v>0</v>
      </c>
      <c r="F65" s="48">
        <f>Příjemce!F65+D.ú.1!F65</f>
        <v>0</v>
      </c>
      <c r="G65" s="48">
        <f>Příjemce!G65+D.ú.1!G65</f>
        <v>0</v>
      </c>
      <c r="H65" s="157">
        <f>G65-D65</f>
        <v>0</v>
      </c>
    </row>
    <row r="66" spans="1:8" ht="15" customHeight="1" x14ac:dyDescent="0.25">
      <c r="A66" s="49" t="s">
        <v>4</v>
      </c>
      <c r="B66" s="50" t="s">
        <v>71</v>
      </c>
      <c r="C66" s="51">
        <f>Příjemce!C66+D.ú.1!C66</f>
        <v>0</v>
      </c>
      <c r="D66" s="51">
        <f>Příjemce!D66+D.ú.1!D66</f>
        <v>0</v>
      </c>
      <c r="E66" s="51">
        <f>Příjemce!E66+D.ú.1!E66</f>
        <v>0</v>
      </c>
      <c r="F66" s="51">
        <f>Příjemce!F66+D.ú.1!F66</f>
        <v>0</v>
      </c>
      <c r="G66" s="51">
        <f>Příjemce!G66+D.ú.1!G66</f>
        <v>0</v>
      </c>
      <c r="H66" s="158">
        <f>G66-D66</f>
        <v>0</v>
      </c>
    </row>
    <row r="67" spans="1:8" ht="15" customHeight="1" x14ac:dyDescent="0.25">
      <c r="A67" s="49" t="s">
        <v>5</v>
      </c>
      <c r="B67" s="50" t="s">
        <v>72</v>
      </c>
      <c r="C67" s="51">
        <f>Příjemce!C67+D.ú.1!C67</f>
        <v>0</v>
      </c>
      <c r="D67" s="51">
        <f>Příjemce!D67+D.ú.1!D67</f>
        <v>0</v>
      </c>
      <c r="E67" s="51">
        <f>Příjemce!E67+D.ú.1!E67</f>
        <v>0</v>
      </c>
      <c r="F67" s="51">
        <f>Příjemce!F67+D.ú.1!F67</f>
        <v>0</v>
      </c>
      <c r="G67" s="51">
        <f>Příjemce!G67+D.ú.1!G67</f>
        <v>0</v>
      </c>
      <c r="H67" s="158">
        <f t="shared" ref="H67:H86" si="5">G67-D67</f>
        <v>0</v>
      </c>
    </row>
    <row r="68" spans="1:8" ht="15" customHeight="1" x14ac:dyDescent="0.25">
      <c r="A68" s="49" t="s">
        <v>6</v>
      </c>
      <c r="B68" s="50" t="s">
        <v>73</v>
      </c>
      <c r="C68" s="51">
        <f>Příjemce!C68+D.ú.1!C68</f>
        <v>0</v>
      </c>
      <c r="D68" s="51">
        <f>Příjemce!D68+D.ú.1!D68</f>
        <v>0</v>
      </c>
      <c r="E68" s="51">
        <f>Příjemce!E68+D.ú.1!E68</f>
        <v>0</v>
      </c>
      <c r="F68" s="51">
        <f>Příjemce!F68+D.ú.1!F68</f>
        <v>0</v>
      </c>
      <c r="G68" s="51">
        <f>Příjemce!G68+D.ú.1!G68</f>
        <v>0</v>
      </c>
      <c r="H68" s="158">
        <f t="shared" si="5"/>
        <v>0</v>
      </c>
    </row>
    <row r="69" spans="1:8" ht="15" customHeight="1" x14ac:dyDescent="0.25">
      <c r="A69" s="49" t="s">
        <v>7</v>
      </c>
      <c r="B69" s="50" t="s">
        <v>43</v>
      </c>
      <c r="C69" s="51">
        <f>Příjemce!C69+D.ú.1!C69</f>
        <v>0</v>
      </c>
      <c r="D69" s="51">
        <f>Příjemce!D69+D.ú.1!D69</f>
        <v>0</v>
      </c>
      <c r="E69" s="51">
        <f>Příjemce!E69+D.ú.1!E69</f>
        <v>0</v>
      </c>
      <c r="F69" s="51">
        <f>Příjemce!F69+D.ú.1!F69</f>
        <v>0</v>
      </c>
      <c r="G69" s="51">
        <f>Příjemce!G69+D.ú.1!G69</f>
        <v>0</v>
      </c>
      <c r="H69" s="158">
        <f t="shared" si="5"/>
        <v>0</v>
      </c>
    </row>
    <row r="70" spans="1:8" ht="15" customHeight="1" x14ac:dyDescent="0.25">
      <c r="A70" s="49" t="s">
        <v>8</v>
      </c>
      <c r="B70" s="50" t="s">
        <v>9</v>
      </c>
      <c r="C70" s="51">
        <f>Příjemce!C70+D.ú.1!C70</f>
        <v>0</v>
      </c>
      <c r="D70" s="51">
        <f>Příjemce!D70+D.ú.1!D70</f>
        <v>0</v>
      </c>
      <c r="E70" s="51">
        <f>Příjemce!E70+D.ú.1!E70</f>
        <v>0</v>
      </c>
      <c r="F70" s="51">
        <f>Příjemce!F70+D.ú.1!F70</f>
        <v>0</v>
      </c>
      <c r="G70" s="51">
        <f>Příjemce!G70+D.ú.1!G70</f>
        <v>0</v>
      </c>
      <c r="H70" s="158">
        <f t="shared" si="5"/>
        <v>0</v>
      </c>
    </row>
    <row r="71" spans="1:8" ht="15" customHeight="1" x14ac:dyDescent="0.25">
      <c r="A71" s="52" t="s">
        <v>10</v>
      </c>
      <c r="B71" s="53" t="s">
        <v>24</v>
      </c>
      <c r="C71" s="54">
        <f>Příjemce!C71+D.ú.1!C71</f>
        <v>0</v>
      </c>
      <c r="D71" s="54">
        <f>Příjemce!D71+D.ú.1!D71</f>
        <v>0</v>
      </c>
      <c r="E71" s="54">
        <f>Příjemce!E71+D.ú.1!E71</f>
        <v>0</v>
      </c>
      <c r="F71" s="54">
        <f>Příjemce!F71+D.ú.1!F71</f>
        <v>0</v>
      </c>
      <c r="G71" s="54">
        <f>Příjemce!G71+D.ú.1!G71</f>
        <v>0</v>
      </c>
      <c r="H71" s="158">
        <f t="shared" si="5"/>
        <v>0</v>
      </c>
    </row>
    <row r="72" spans="1:8" ht="15" customHeight="1" x14ac:dyDescent="0.25">
      <c r="A72" s="55" t="s">
        <v>11</v>
      </c>
      <c r="B72" s="56" t="s">
        <v>74</v>
      </c>
      <c r="C72" s="57">
        <f>Příjemce!C72+D.ú.1!C72</f>
        <v>0</v>
      </c>
      <c r="D72" s="57">
        <f>Příjemce!D72+D.ú.1!D72</f>
        <v>0</v>
      </c>
      <c r="E72" s="57">
        <f>Příjemce!E72+D.ú.1!E72</f>
        <v>0</v>
      </c>
      <c r="F72" s="57">
        <f>Příjemce!F72+D.ú.1!F72</f>
        <v>0</v>
      </c>
      <c r="G72" s="57">
        <f>Příjemce!G72+D.ú.1!G72</f>
        <v>0</v>
      </c>
      <c r="H72" s="158">
        <f t="shared" si="5"/>
        <v>0</v>
      </c>
    </row>
    <row r="73" spans="1:8" ht="15" customHeight="1" x14ac:dyDescent="0.25">
      <c r="A73" s="55" t="s">
        <v>12</v>
      </c>
      <c r="B73" s="56" t="s">
        <v>75</v>
      </c>
      <c r="C73" s="57">
        <f>Příjemce!C73+D.ú.1!C73</f>
        <v>0</v>
      </c>
      <c r="D73" s="57">
        <f>Příjemce!D73+D.ú.1!D73</f>
        <v>0</v>
      </c>
      <c r="E73" s="57">
        <f>Příjemce!E73+D.ú.1!E73</f>
        <v>0</v>
      </c>
      <c r="F73" s="57">
        <f>Příjemce!F73+D.ú.1!F73</f>
        <v>0</v>
      </c>
      <c r="G73" s="57">
        <f>Příjemce!G73+D.ú.1!G73</f>
        <v>0</v>
      </c>
      <c r="H73" s="158">
        <f t="shared" si="5"/>
        <v>0</v>
      </c>
    </row>
    <row r="74" spans="1:8" ht="15" customHeight="1" x14ac:dyDescent="0.25">
      <c r="A74" s="55" t="s">
        <v>67</v>
      </c>
      <c r="B74" s="56" t="s">
        <v>80</v>
      </c>
      <c r="C74" s="57">
        <f>Příjemce!C74+D.ú.1!C74</f>
        <v>0</v>
      </c>
      <c r="D74" s="57">
        <f>Příjemce!D74+D.ú.1!D74</f>
        <v>0</v>
      </c>
      <c r="E74" s="57">
        <f>Příjemce!E74+D.ú.1!E74</f>
        <v>0</v>
      </c>
      <c r="F74" s="57">
        <f>Příjemce!F74+D.ú.1!F74</f>
        <v>0</v>
      </c>
      <c r="G74" s="57">
        <f>Příjemce!G74+D.ú.1!G74</f>
        <v>0</v>
      </c>
      <c r="H74" s="158">
        <f t="shared" si="5"/>
        <v>0</v>
      </c>
    </row>
    <row r="75" spans="1:8" ht="15" customHeight="1" x14ac:dyDescent="0.25">
      <c r="A75" s="55" t="s">
        <v>68</v>
      </c>
      <c r="B75" s="56" t="s">
        <v>81</v>
      </c>
      <c r="C75" s="57">
        <f>Příjemce!C75+D.ú.1!C75</f>
        <v>0</v>
      </c>
      <c r="D75" s="57">
        <f>Příjemce!D75+D.ú.1!D75</f>
        <v>0</v>
      </c>
      <c r="E75" s="57">
        <f>Příjemce!E75+D.ú.1!E75</f>
        <v>0</v>
      </c>
      <c r="F75" s="57">
        <f>Příjemce!F75+D.ú.1!F75</f>
        <v>0</v>
      </c>
      <c r="G75" s="57">
        <f>Příjemce!G75+D.ú.1!G75</f>
        <v>0</v>
      </c>
      <c r="H75" s="158">
        <f t="shared" si="5"/>
        <v>0</v>
      </c>
    </row>
    <row r="76" spans="1:8" ht="15" customHeight="1" x14ac:dyDescent="0.25">
      <c r="A76" s="58" t="s">
        <v>13</v>
      </c>
      <c r="B76" s="59" t="s">
        <v>69</v>
      </c>
      <c r="C76" s="60">
        <f>Příjemce!C76+D.ú.1!C76</f>
        <v>0</v>
      </c>
      <c r="D76" s="60">
        <f>Příjemce!D76+D.ú.1!D76</f>
        <v>0</v>
      </c>
      <c r="E76" s="60">
        <f>Příjemce!E76+D.ú.1!E76</f>
        <v>0</v>
      </c>
      <c r="F76" s="60">
        <f>Příjemce!F76+D.ú.1!F76</f>
        <v>0</v>
      </c>
      <c r="G76" s="60">
        <f>Příjemce!G76+D.ú.1!G76</f>
        <v>0</v>
      </c>
      <c r="H76" s="158">
        <f t="shared" si="5"/>
        <v>0</v>
      </c>
    </row>
    <row r="77" spans="1:8" ht="15" customHeight="1" x14ac:dyDescent="0.25">
      <c r="A77" s="61" t="s">
        <v>14</v>
      </c>
      <c r="B77" s="62" t="s">
        <v>142</v>
      </c>
      <c r="C77" s="63">
        <f>Příjemce!C77+D.ú.1!C77</f>
        <v>0</v>
      </c>
      <c r="D77" s="63">
        <f>Příjemce!D77+D.ú.1!D77</f>
        <v>0</v>
      </c>
      <c r="E77" s="63">
        <f>Příjemce!E77+D.ú.1!E77</f>
        <v>0</v>
      </c>
      <c r="F77" s="63">
        <f>Příjemce!F77+D.ú.1!F77</f>
        <v>0</v>
      </c>
      <c r="G77" s="63">
        <f>Příjemce!G77+D.ú.1!G77</f>
        <v>0</v>
      </c>
      <c r="H77" s="158">
        <f t="shared" si="5"/>
        <v>0</v>
      </c>
    </row>
    <row r="78" spans="1:8" ht="15" customHeight="1" x14ac:dyDescent="0.25">
      <c r="A78" s="61" t="s">
        <v>15</v>
      </c>
      <c r="B78" s="62" t="s">
        <v>143</v>
      </c>
      <c r="C78" s="63">
        <f>Příjemce!C78+D.ú.1!C78</f>
        <v>0</v>
      </c>
      <c r="D78" s="63">
        <f>Příjemce!D78+D.ú.1!D78</f>
        <v>0</v>
      </c>
      <c r="E78" s="63">
        <f>Příjemce!E78+D.ú.1!E78</f>
        <v>0</v>
      </c>
      <c r="F78" s="63">
        <f>Příjemce!F78+D.ú.1!F78</f>
        <v>0</v>
      </c>
      <c r="G78" s="63">
        <f>Příjemce!G78+D.ú.1!G78</f>
        <v>0</v>
      </c>
      <c r="H78" s="158">
        <f t="shared" si="5"/>
        <v>0</v>
      </c>
    </row>
    <row r="79" spans="1:8" ht="15" customHeight="1" x14ac:dyDescent="0.25">
      <c r="A79" s="61" t="s">
        <v>16</v>
      </c>
      <c r="B79" s="62" t="s">
        <v>144</v>
      </c>
      <c r="C79" s="63">
        <f>Příjemce!C79+D.ú.1!C79</f>
        <v>0</v>
      </c>
      <c r="D79" s="63">
        <f>Příjemce!D79+D.ú.1!D79</f>
        <v>0</v>
      </c>
      <c r="E79" s="63">
        <f>Příjemce!E79+D.ú.1!E79</f>
        <v>0</v>
      </c>
      <c r="F79" s="63">
        <f>Příjemce!F79+D.ú.1!F79</f>
        <v>0</v>
      </c>
      <c r="G79" s="63">
        <f>Příjemce!G79+D.ú.1!G79</f>
        <v>0</v>
      </c>
      <c r="H79" s="158">
        <f t="shared" si="5"/>
        <v>0</v>
      </c>
    </row>
    <row r="80" spans="1:8" ht="15" customHeight="1" x14ac:dyDescent="0.25">
      <c r="A80" s="61" t="s">
        <v>17</v>
      </c>
      <c r="B80" s="62" t="s">
        <v>145</v>
      </c>
      <c r="C80" s="63">
        <f>Příjemce!C80+D.ú.1!C80</f>
        <v>0</v>
      </c>
      <c r="D80" s="63">
        <f>Příjemce!D80+D.ú.1!D80</f>
        <v>0</v>
      </c>
      <c r="E80" s="63">
        <f>Příjemce!E80+D.ú.1!E80</f>
        <v>0</v>
      </c>
      <c r="F80" s="63">
        <f>Příjemce!F80+D.ú.1!F80</f>
        <v>0</v>
      </c>
      <c r="G80" s="63">
        <f>Příjemce!G80+D.ú.1!G80</f>
        <v>0</v>
      </c>
      <c r="H80" s="158">
        <f t="shared" si="5"/>
        <v>0</v>
      </c>
    </row>
    <row r="81" spans="1:67" ht="15" customHeight="1" x14ac:dyDescent="0.25">
      <c r="A81" s="64" t="s">
        <v>18</v>
      </c>
      <c r="B81" s="65" t="s">
        <v>82</v>
      </c>
      <c r="C81" s="66">
        <f>Příjemce!C81+D.ú.1!C81</f>
        <v>0</v>
      </c>
      <c r="D81" s="66">
        <f>Příjemce!D81+D.ú.1!D81</f>
        <v>0</v>
      </c>
      <c r="E81" s="66">
        <f>Příjemce!E81+D.ú.1!E81</f>
        <v>0</v>
      </c>
      <c r="F81" s="66">
        <f>Příjemce!F81+D.ú.1!F81</f>
        <v>0</v>
      </c>
      <c r="G81" s="66">
        <f>Příjemce!G81+D.ú.1!G81</f>
        <v>0</v>
      </c>
      <c r="H81" s="158">
        <f t="shared" si="5"/>
        <v>0</v>
      </c>
    </row>
    <row r="82" spans="1:67" ht="15" customHeight="1" x14ac:dyDescent="0.25">
      <c r="A82" s="67" t="s">
        <v>19</v>
      </c>
      <c r="B82" s="68" t="s">
        <v>55</v>
      </c>
      <c r="C82" s="69">
        <f>Příjemce!C82+D.ú.1!C82</f>
        <v>0</v>
      </c>
      <c r="D82" s="69">
        <f>Příjemce!D82+D.ú.1!D82</f>
        <v>0</v>
      </c>
      <c r="E82" s="69">
        <f>Příjemce!E82+D.ú.1!E82</f>
        <v>0</v>
      </c>
      <c r="F82" s="69">
        <f>Příjemce!F82+D.ú.1!F82</f>
        <v>0</v>
      </c>
      <c r="G82" s="69">
        <f>Příjemce!G82+D.ú.1!G82</f>
        <v>0</v>
      </c>
      <c r="H82" s="158">
        <f t="shared" si="5"/>
        <v>0</v>
      </c>
    </row>
    <row r="83" spans="1:67" ht="15" customHeight="1" x14ac:dyDescent="0.25">
      <c r="A83" s="70" t="s">
        <v>20</v>
      </c>
      <c r="B83" s="71" t="s">
        <v>83</v>
      </c>
      <c r="C83" s="72">
        <f>Příjemce!C83+D.ú.1!C83</f>
        <v>0</v>
      </c>
      <c r="D83" s="72">
        <f>Příjemce!D83+D.ú.1!D83</f>
        <v>0</v>
      </c>
      <c r="E83" s="72" t="e">
        <f>Příjemce!E83+D.ú.1!E83</f>
        <v>#REF!</v>
      </c>
      <c r="F83" s="72">
        <f>Příjemce!F83+D.ú.1!F83</f>
        <v>0</v>
      </c>
      <c r="G83" s="72">
        <f>Příjemce!G83+D.ú.1!G83</f>
        <v>0</v>
      </c>
      <c r="H83" s="158">
        <f t="shared" si="5"/>
        <v>0</v>
      </c>
    </row>
    <row r="84" spans="1:67" ht="15" customHeight="1" x14ac:dyDescent="0.25">
      <c r="A84" s="73" t="s">
        <v>22</v>
      </c>
      <c r="B84" s="74" t="s">
        <v>76</v>
      </c>
      <c r="C84" s="75">
        <f>Příjemce!C84+D.ú.1!C84</f>
        <v>0</v>
      </c>
      <c r="D84" s="75">
        <f>Příjemce!D84+D.ú.1!D84</f>
        <v>0</v>
      </c>
      <c r="E84" s="75">
        <f>Příjemce!E84+D.ú.1!E84</f>
        <v>0</v>
      </c>
      <c r="F84" s="75">
        <f>Příjemce!F84+D.ú.1!F84</f>
        <v>0</v>
      </c>
      <c r="G84" s="75">
        <f>Příjemce!G84+D.ú.1!G84</f>
        <v>0</v>
      </c>
      <c r="H84" s="158">
        <f t="shared" si="5"/>
        <v>0</v>
      </c>
    </row>
    <row r="85" spans="1:67" ht="15" customHeight="1" x14ac:dyDescent="0.25">
      <c r="A85" s="73" t="s">
        <v>23</v>
      </c>
      <c r="B85" s="74" t="s">
        <v>77</v>
      </c>
      <c r="C85" s="75">
        <f>Příjemce!C85+D.ú.1!C85</f>
        <v>0</v>
      </c>
      <c r="D85" s="75">
        <f>Příjemce!D85+D.ú.1!D85</f>
        <v>0</v>
      </c>
      <c r="E85" s="75" t="e">
        <f>Příjemce!E85+D.ú.1!E85</f>
        <v>#REF!</v>
      </c>
      <c r="F85" s="75">
        <f>Příjemce!F85+D.ú.1!F85</f>
        <v>0</v>
      </c>
      <c r="G85" s="75">
        <f>Příjemce!G85+D.ú.1!G85</f>
        <v>0</v>
      </c>
      <c r="H85" s="158">
        <f t="shared" si="5"/>
        <v>0</v>
      </c>
    </row>
    <row r="86" spans="1:67" ht="15" customHeight="1" thickBot="1" x14ac:dyDescent="0.3">
      <c r="A86" s="76" t="s">
        <v>21</v>
      </c>
      <c r="B86" s="77" t="s">
        <v>25</v>
      </c>
      <c r="C86" s="78">
        <f>Příjemce!C86+D.ú.1!C86</f>
        <v>0</v>
      </c>
      <c r="D86" s="78">
        <f>Příjemce!D86+D.ú.1!D86</f>
        <v>0</v>
      </c>
      <c r="E86" s="78" t="e">
        <f>Příjemce!E86+D.ú.1!E86</f>
        <v>#REF!</v>
      </c>
      <c r="F86" s="78">
        <f>Příjemce!F86+D.ú.1!F86</f>
        <v>0</v>
      </c>
      <c r="G86" s="78">
        <f>Příjemce!G86+D.ú.1!G86</f>
        <v>0</v>
      </c>
      <c r="H86" s="158">
        <f t="shared" si="5"/>
        <v>0</v>
      </c>
    </row>
    <row r="87" spans="1:67" s="79" customFormat="1" ht="3.75" customHeight="1" thickBot="1" x14ac:dyDescent="0.3">
      <c r="H87" s="159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91" t="s">
        <v>191</v>
      </c>
      <c r="B88" s="292"/>
      <c r="C88" s="292"/>
      <c r="D88" s="292"/>
      <c r="E88" s="292"/>
      <c r="F88" s="292"/>
      <c r="G88" s="293"/>
      <c r="H88" s="81"/>
    </row>
    <row r="89" spans="1:67" s="80" customFormat="1" ht="36" customHeight="1" thickBot="1" x14ac:dyDescent="0.3">
      <c r="A89" s="285" t="s">
        <v>26</v>
      </c>
      <c r="B89" s="286"/>
      <c r="C89" s="287">
        <f>'Údaje a typ výzkumu'!$C$2</f>
        <v>0</v>
      </c>
      <c r="D89" s="287"/>
      <c r="E89" s="287"/>
      <c r="F89" s="287"/>
      <c r="G89" s="287"/>
      <c r="H89" s="288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5" t="s">
        <v>175</v>
      </c>
      <c r="B90" s="276"/>
      <c r="C90" s="289">
        <f>'Údaje a typ výzkumu'!$C$5</f>
        <v>0</v>
      </c>
      <c r="D90" s="289"/>
      <c r="E90" s="289"/>
      <c r="F90" s="289"/>
      <c r="G90" s="289"/>
      <c r="H90" s="290"/>
    </row>
    <row r="91" spans="1:67" ht="15" customHeight="1" thickBot="1" x14ac:dyDescent="0.3">
      <c r="A91" s="275" t="s">
        <v>174</v>
      </c>
      <c r="B91" s="276"/>
      <c r="C91" s="277" t="str">
        <f>'Údaje a typ výzkumu'!$C$4&amp;"; "&amp;'Údaje a typ výzkumu'!$C$7&amp;""</f>
        <v xml:space="preserve">; </v>
      </c>
      <c r="D91" s="277"/>
      <c r="E91" s="277"/>
      <c r="F91" s="277"/>
      <c r="G91" s="277"/>
      <c r="H91" s="278"/>
    </row>
    <row r="92" spans="1:67" ht="15.75" customHeight="1" thickBot="1" x14ac:dyDescent="0.3">
      <c r="A92" s="279" t="s">
        <v>0</v>
      </c>
      <c r="B92" s="279" t="s">
        <v>1</v>
      </c>
      <c r="C92" s="281" t="str">
        <f>'Údaje a typ výzkumu'!C18</f>
        <v>Přihláška projektu</v>
      </c>
      <c r="D92" s="282"/>
      <c r="E92" s="182"/>
      <c r="F92" s="281" t="str">
        <f>'Údaje a typ výzkumu'!C19</f>
        <v>Podle Smlouvy</v>
      </c>
      <c r="G92" s="282"/>
      <c r="H92" s="283" t="s">
        <v>99</v>
      </c>
    </row>
    <row r="93" spans="1:67" ht="45" customHeight="1" thickBot="1" x14ac:dyDescent="0.3">
      <c r="A93" s="280"/>
      <c r="B93" s="280"/>
      <c r="C93" s="45" t="s">
        <v>97</v>
      </c>
      <c r="D93" s="45" t="s">
        <v>98</v>
      </c>
      <c r="E93" s="179"/>
      <c r="F93" s="45" t="s">
        <v>97</v>
      </c>
      <c r="G93" s="45" t="s">
        <v>98</v>
      </c>
      <c r="H93" s="284"/>
    </row>
    <row r="94" spans="1:67" ht="15" customHeight="1" x14ac:dyDescent="0.25">
      <c r="A94" s="46" t="s">
        <v>3</v>
      </c>
      <c r="B94" s="47" t="s">
        <v>70</v>
      </c>
      <c r="C94" s="48">
        <f>Příjemce!C94+D.ú.1!C94</f>
        <v>0</v>
      </c>
      <c r="D94" s="48">
        <f>Příjemce!D94+D.ú.1!D94</f>
        <v>0</v>
      </c>
      <c r="E94" s="48">
        <f>Příjemce!E94+D.ú.1!E94</f>
        <v>0</v>
      </c>
      <c r="F94" s="48">
        <f>Příjemce!F94+D.ú.1!F94</f>
        <v>0</v>
      </c>
      <c r="G94" s="48">
        <f>Příjemce!G94+D.ú.1!G94</f>
        <v>0</v>
      </c>
      <c r="H94" s="157">
        <f>G94-D94</f>
        <v>0</v>
      </c>
    </row>
    <row r="95" spans="1:67" ht="15" customHeight="1" x14ac:dyDescent="0.25">
      <c r="A95" s="49" t="s">
        <v>4</v>
      </c>
      <c r="B95" s="50" t="s">
        <v>71</v>
      </c>
      <c r="C95" s="51">
        <f>Příjemce!C95+D.ú.1!C95</f>
        <v>0</v>
      </c>
      <c r="D95" s="51">
        <f>Příjemce!D95+D.ú.1!D95</f>
        <v>0</v>
      </c>
      <c r="E95" s="51">
        <f>Příjemce!E95+D.ú.1!E95</f>
        <v>0</v>
      </c>
      <c r="F95" s="51">
        <f>Příjemce!F95+D.ú.1!F95</f>
        <v>0</v>
      </c>
      <c r="G95" s="51">
        <f>Příjemce!G95+D.ú.1!G95</f>
        <v>0</v>
      </c>
      <c r="H95" s="158">
        <f>G95-D95</f>
        <v>0</v>
      </c>
    </row>
    <row r="96" spans="1:67" ht="15" customHeight="1" x14ac:dyDescent="0.25">
      <c r="A96" s="49" t="s">
        <v>5</v>
      </c>
      <c r="B96" s="50" t="s">
        <v>72</v>
      </c>
      <c r="C96" s="51">
        <f>Příjemce!C96+D.ú.1!C96</f>
        <v>0</v>
      </c>
      <c r="D96" s="51">
        <f>Příjemce!D96+D.ú.1!D96</f>
        <v>0</v>
      </c>
      <c r="E96" s="51">
        <f>Příjemce!E96+D.ú.1!E96</f>
        <v>0</v>
      </c>
      <c r="F96" s="51">
        <f>Příjemce!F96+D.ú.1!F96</f>
        <v>0</v>
      </c>
      <c r="G96" s="51">
        <f>Příjemce!G96+D.ú.1!G96</f>
        <v>0</v>
      </c>
      <c r="H96" s="158">
        <f t="shared" ref="H96:H115" si="6">G96-D96</f>
        <v>0</v>
      </c>
    </row>
    <row r="97" spans="1:8" ht="15" customHeight="1" x14ac:dyDescent="0.25">
      <c r="A97" s="49" t="s">
        <v>6</v>
      </c>
      <c r="B97" s="50" t="s">
        <v>73</v>
      </c>
      <c r="C97" s="51">
        <f>Příjemce!C97+D.ú.1!C97</f>
        <v>0</v>
      </c>
      <c r="D97" s="51">
        <f>Příjemce!D97+D.ú.1!D97</f>
        <v>0</v>
      </c>
      <c r="E97" s="51">
        <f>Příjemce!E97+D.ú.1!E97</f>
        <v>0</v>
      </c>
      <c r="F97" s="51">
        <f>Příjemce!F97+D.ú.1!F97</f>
        <v>0</v>
      </c>
      <c r="G97" s="51">
        <f>Příjemce!G97+D.ú.1!G97</f>
        <v>0</v>
      </c>
      <c r="H97" s="158">
        <f t="shared" si="6"/>
        <v>0</v>
      </c>
    </row>
    <row r="98" spans="1:8" ht="15" customHeight="1" x14ac:dyDescent="0.25">
      <c r="A98" s="49" t="s">
        <v>7</v>
      </c>
      <c r="B98" s="50" t="s">
        <v>43</v>
      </c>
      <c r="C98" s="51">
        <f>Příjemce!C98+D.ú.1!C98</f>
        <v>0</v>
      </c>
      <c r="D98" s="51">
        <f>Příjemce!D98+D.ú.1!D98</f>
        <v>0</v>
      </c>
      <c r="E98" s="51">
        <f>Příjemce!E98+D.ú.1!E98</f>
        <v>0</v>
      </c>
      <c r="F98" s="51">
        <f>Příjemce!F98+D.ú.1!F98</f>
        <v>0</v>
      </c>
      <c r="G98" s="51">
        <f>Příjemce!G98+D.ú.1!G98</f>
        <v>0</v>
      </c>
      <c r="H98" s="158">
        <f t="shared" si="6"/>
        <v>0</v>
      </c>
    </row>
    <row r="99" spans="1:8" ht="15" customHeight="1" x14ac:dyDescent="0.25">
      <c r="A99" s="49" t="s">
        <v>8</v>
      </c>
      <c r="B99" s="50" t="s">
        <v>9</v>
      </c>
      <c r="C99" s="51">
        <f>Příjemce!C99+D.ú.1!C99</f>
        <v>0</v>
      </c>
      <c r="D99" s="51">
        <f>Příjemce!D99+D.ú.1!D99</f>
        <v>0</v>
      </c>
      <c r="E99" s="51">
        <f>Příjemce!E99+D.ú.1!E99</f>
        <v>0</v>
      </c>
      <c r="F99" s="51">
        <f>Příjemce!F99+D.ú.1!F99</f>
        <v>0</v>
      </c>
      <c r="G99" s="51">
        <f>Příjemce!G99+D.ú.1!G99</f>
        <v>0</v>
      </c>
      <c r="H99" s="158">
        <f t="shared" si="6"/>
        <v>0</v>
      </c>
    </row>
    <row r="100" spans="1:8" ht="15" customHeight="1" x14ac:dyDescent="0.25">
      <c r="A100" s="52" t="s">
        <v>10</v>
      </c>
      <c r="B100" s="53" t="s">
        <v>24</v>
      </c>
      <c r="C100" s="54">
        <f>Příjemce!C100+D.ú.1!C100</f>
        <v>0</v>
      </c>
      <c r="D100" s="54">
        <f>Příjemce!D100+D.ú.1!D100</f>
        <v>0</v>
      </c>
      <c r="E100" s="54">
        <f>Příjemce!E100+D.ú.1!E100</f>
        <v>0</v>
      </c>
      <c r="F100" s="54">
        <f>Příjemce!F100+D.ú.1!F100</f>
        <v>0</v>
      </c>
      <c r="G100" s="54">
        <f>Příjemce!G100+D.ú.1!G100</f>
        <v>0</v>
      </c>
      <c r="H100" s="158">
        <f t="shared" si="6"/>
        <v>0</v>
      </c>
    </row>
    <row r="101" spans="1:8" ht="15" customHeight="1" x14ac:dyDescent="0.25">
      <c r="A101" s="55" t="s">
        <v>11</v>
      </c>
      <c r="B101" s="56" t="s">
        <v>74</v>
      </c>
      <c r="C101" s="57">
        <f>Příjemce!C101+D.ú.1!C101</f>
        <v>0</v>
      </c>
      <c r="D101" s="57">
        <f>Příjemce!D101+D.ú.1!D101</f>
        <v>0</v>
      </c>
      <c r="E101" s="57">
        <f>Příjemce!E101+D.ú.1!E101</f>
        <v>0</v>
      </c>
      <c r="F101" s="57">
        <f>Příjemce!F101+D.ú.1!F101</f>
        <v>0</v>
      </c>
      <c r="G101" s="57">
        <f>Příjemce!G101+D.ú.1!G101</f>
        <v>0</v>
      </c>
      <c r="H101" s="158">
        <f t="shared" si="6"/>
        <v>0</v>
      </c>
    </row>
    <row r="102" spans="1:8" ht="15" customHeight="1" x14ac:dyDescent="0.25">
      <c r="A102" s="55" t="s">
        <v>12</v>
      </c>
      <c r="B102" s="56" t="s">
        <v>75</v>
      </c>
      <c r="C102" s="57">
        <f>Příjemce!C102+D.ú.1!C102</f>
        <v>0</v>
      </c>
      <c r="D102" s="57">
        <f>Příjemce!D102+D.ú.1!D102</f>
        <v>0</v>
      </c>
      <c r="E102" s="57">
        <f>Příjemce!E102+D.ú.1!E102</f>
        <v>0</v>
      </c>
      <c r="F102" s="57">
        <f>Příjemce!F102+D.ú.1!F102</f>
        <v>0</v>
      </c>
      <c r="G102" s="57">
        <f>Příjemce!G102+D.ú.1!G102</f>
        <v>0</v>
      </c>
      <c r="H102" s="158">
        <f t="shared" si="6"/>
        <v>0</v>
      </c>
    </row>
    <row r="103" spans="1:8" ht="15" customHeight="1" x14ac:dyDescent="0.25">
      <c r="A103" s="55" t="s">
        <v>67</v>
      </c>
      <c r="B103" s="56" t="s">
        <v>80</v>
      </c>
      <c r="C103" s="57">
        <f>Příjemce!C103+D.ú.1!C103</f>
        <v>0</v>
      </c>
      <c r="D103" s="57">
        <f>Příjemce!D103+D.ú.1!D103</f>
        <v>0</v>
      </c>
      <c r="E103" s="57">
        <f>Příjemce!E103+D.ú.1!E103</f>
        <v>0</v>
      </c>
      <c r="F103" s="57">
        <f>Příjemce!F103+D.ú.1!F103</f>
        <v>0</v>
      </c>
      <c r="G103" s="57">
        <f>Příjemce!G103+D.ú.1!G103</f>
        <v>0</v>
      </c>
      <c r="H103" s="158">
        <f t="shared" si="6"/>
        <v>0</v>
      </c>
    </row>
    <row r="104" spans="1:8" ht="15" customHeight="1" x14ac:dyDescent="0.25">
      <c r="A104" s="55" t="s">
        <v>68</v>
      </c>
      <c r="B104" s="56" t="s">
        <v>81</v>
      </c>
      <c r="C104" s="57">
        <f>Příjemce!C104+D.ú.1!C104</f>
        <v>0</v>
      </c>
      <c r="D104" s="57">
        <f>Příjemce!D104+D.ú.1!D104</f>
        <v>0</v>
      </c>
      <c r="E104" s="57">
        <f>Příjemce!E104+D.ú.1!E104</f>
        <v>0</v>
      </c>
      <c r="F104" s="57">
        <f>Příjemce!F104+D.ú.1!F104</f>
        <v>0</v>
      </c>
      <c r="G104" s="57">
        <f>Příjemce!G104+D.ú.1!G104</f>
        <v>0</v>
      </c>
      <c r="H104" s="158">
        <f t="shared" si="6"/>
        <v>0</v>
      </c>
    </row>
    <row r="105" spans="1:8" ht="15" customHeight="1" x14ac:dyDescent="0.25">
      <c r="A105" s="58" t="s">
        <v>13</v>
      </c>
      <c r="B105" s="59" t="s">
        <v>69</v>
      </c>
      <c r="C105" s="60">
        <f>Příjemce!C105+D.ú.1!C105</f>
        <v>0</v>
      </c>
      <c r="D105" s="60">
        <f>Příjemce!D105+D.ú.1!D105</f>
        <v>0</v>
      </c>
      <c r="E105" s="60">
        <f>Příjemce!E105+D.ú.1!E105</f>
        <v>0</v>
      </c>
      <c r="F105" s="60">
        <f>Příjemce!F105+D.ú.1!F105</f>
        <v>0</v>
      </c>
      <c r="G105" s="60">
        <f>Příjemce!G105+D.ú.1!G105</f>
        <v>0</v>
      </c>
      <c r="H105" s="158">
        <f t="shared" si="6"/>
        <v>0</v>
      </c>
    </row>
    <row r="106" spans="1:8" ht="15" customHeight="1" x14ac:dyDescent="0.25">
      <c r="A106" s="61" t="s">
        <v>14</v>
      </c>
      <c r="B106" s="62" t="s">
        <v>142</v>
      </c>
      <c r="C106" s="63">
        <f>Příjemce!C106+D.ú.1!C106</f>
        <v>0</v>
      </c>
      <c r="D106" s="63">
        <f>Příjemce!D106+D.ú.1!D106</f>
        <v>0</v>
      </c>
      <c r="E106" s="63">
        <f>Příjemce!E106+D.ú.1!E106</f>
        <v>0</v>
      </c>
      <c r="F106" s="63">
        <f>Příjemce!F106+D.ú.1!F106</f>
        <v>0</v>
      </c>
      <c r="G106" s="63">
        <f>Příjemce!G106+D.ú.1!G106</f>
        <v>0</v>
      </c>
      <c r="H106" s="158">
        <f t="shared" si="6"/>
        <v>0</v>
      </c>
    </row>
    <row r="107" spans="1:8" ht="15" customHeight="1" x14ac:dyDescent="0.25">
      <c r="A107" s="61" t="s">
        <v>15</v>
      </c>
      <c r="B107" s="62" t="s">
        <v>143</v>
      </c>
      <c r="C107" s="63">
        <f>Příjemce!C107+D.ú.1!C107</f>
        <v>0</v>
      </c>
      <c r="D107" s="63">
        <f>Příjemce!D107+D.ú.1!D107</f>
        <v>0</v>
      </c>
      <c r="E107" s="63">
        <f>Příjemce!E107+D.ú.1!E107</f>
        <v>0</v>
      </c>
      <c r="F107" s="63">
        <f>Příjemce!F107+D.ú.1!F107</f>
        <v>0</v>
      </c>
      <c r="G107" s="63">
        <f>Příjemce!G107+D.ú.1!G107</f>
        <v>0</v>
      </c>
      <c r="H107" s="158">
        <f t="shared" si="6"/>
        <v>0</v>
      </c>
    </row>
    <row r="108" spans="1:8" ht="15" customHeight="1" x14ac:dyDescent="0.25">
      <c r="A108" s="61" t="s">
        <v>16</v>
      </c>
      <c r="B108" s="62" t="s">
        <v>144</v>
      </c>
      <c r="C108" s="63">
        <f>Příjemce!C108+D.ú.1!C108</f>
        <v>0</v>
      </c>
      <c r="D108" s="63">
        <f>Příjemce!D108+D.ú.1!D108</f>
        <v>0</v>
      </c>
      <c r="E108" s="63">
        <f>Příjemce!E108+D.ú.1!E108</f>
        <v>0</v>
      </c>
      <c r="F108" s="63">
        <f>Příjemce!F108+D.ú.1!F108</f>
        <v>0</v>
      </c>
      <c r="G108" s="63">
        <f>Příjemce!G108+D.ú.1!G108</f>
        <v>0</v>
      </c>
      <c r="H108" s="158">
        <f t="shared" si="6"/>
        <v>0</v>
      </c>
    </row>
    <row r="109" spans="1:8" ht="15" customHeight="1" x14ac:dyDescent="0.25">
      <c r="A109" s="61" t="s">
        <v>17</v>
      </c>
      <c r="B109" s="62" t="s">
        <v>145</v>
      </c>
      <c r="C109" s="63">
        <f>Příjemce!C109+D.ú.1!C109</f>
        <v>0</v>
      </c>
      <c r="D109" s="63">
        <f>Příjemce!D109+D.ú.1!D109</f>
        <v>0</v>
      </c>
      <c r="E109" s="63">
        <f>Příjemce!E109+D.ú.1!E109</f>
        <v>0</v>
      </c>
      <c r="F109" s="63">
        <f>Příjemce!F109+D.ú.1!F109</f>
        <v>0</v>
      </c>
      <c r="G109" s="63">
        <f>Příjemce!G109+D.ú.1!G109</f>
        <v>0</v>
      </c>
      <c r="H109" s="158">
        <f t="shared" si="6"/>
        <v>0</v>
      </c>
    </row>
    <row r="110" spans="1:8" ht="15" customHeight="1" x14ac:dyDescent="0.25">
      <c r="A110" s="64" t="s">
        <v>18</v>
      </c>
      <c r="B110" s="65" t="s">
        <v>82</v>
      </c>
      <c r="C110" s="66">
        <f>Příjemce!C110+D.ú.1!C110</f>
        <v>0</v>
      </c>
      <c r="D110" s="66">
        <f>Příjemce!D110+D.ú.1!D110</f>
        <v>0</v>
      </c>
      <c r="E110" s="66">
        <f>Příjemce!E110+D.ú.1!E110</f>
        <v>0</v>
      </c>
      <c r="F110" s="66">
        <f>Příjemce!F110+D.ú.1!F110</f>
        <v>0</v>
      </c>
      <c r="G110" s="66">
        <f>Příjemce!G110+D.ú.1!G110</f>
        <v>0</v>
      </c>
      <c r="H110" s="158">
        <f t="shared" si="6"/>
        <v>0</v>
      </c>
    </row>
    <row r="111" spans="1:8" ht="15" customHeight="1" x14ac:dyDescent="0.25">
      <c r="A111" s="67" t="s">
        <v>19</v>
      </c>
      <c r="B111" s="68" t="s">
        <v>55</v>
      </c>
      <c r="C111" s="69">
        <f>Příjemce!C111+D.ú.1!C111</f>
        <v>0</v>
      </c>
      <c r="D111" s="69">
        <f>Příjemce!D111+D.ú.1!D111</f>
        <v>0</v>
      </c>
      <c r="E111" s="69">
        <f>Příjemce!E111+D.ú.1!E111</f>
        <v>0</v>
      </c>
      <c r="F111" s="69">
        <f>Příjemce!F111+D.ú.1!F111</f>
        <v>0</v>
      </c>
      <c r="G111" s="69">
        <f>Příjemce!G111+D.ú.1!G111</f>
        <v>0</v>
      </c>
      <c r="H111" s="158">
        <f t="shared" si="6"/>
        <v>0</v>
      </c>
    </row>
    <row r="112" spans="1:8" ht="15" customHeight="1" x14ac:dyDescent="0.25">
      <c r="A112" s="70" t="s">
        <v>20</v>
      </c>
      <c r="B112" s="71" t="s">
        <v>83</v>
      </c>
      <c r="C112" s="72">
        <f>Příjemce!C112+D.ú.1!C112</f>
        <v>0</v>
      </c>
      <c r="D112" s="72">
        <f>Příjemce!D112+D.ú.1!D112</f>
        <v>0</v>
      </c>
      <c r="E112" s="72" t="e">
        <f>Příjemce!E112+D.ú.1!E112</f>
        <v>#REF!</v>
      </c>
      <c r="F112" s="72">
        <f>Příjemce!F112+D.ú.1!F112</f>
        <v>0</v>
      </c>
      <c r="G112" s="72">
        <f>Příjemce!G112+D.ú.1!G112</f>
        <v>0</v>
      </c>
      <c r="H112" s="158">
        <f t="shared" si="6"/>
        <v>0</v>
      </c>
    </row>
    <row r="113" spans="1:67" ht="15" customHeight="1" x14ac:dyDescent="0.25">
      <c r="A113" s="73" t="s">
        <v>22</v>
      </c>
      <c r="B113" s="74" t="s">
        <v>76</v>
      </c>
      <c r="C113" s="75">
        <f>Příjemce!C113+D.ú.1!C113</f>
        <v>0</v>
      </c>
      <c r="D113" s="75">
        <f>Příjemce!D113+D.ú.1!D113</f>
        <v>0</v>
      </c>
      <c r="E113" s="75">
        <f>Příjemce!E113+D.ú.1!E113</f>
        <v>0</v>
      </c>
      <c r="F113" s="75">
        <f>Příjemce!F113+D.ú.1!F113</f>
        <v>0</v>
      </c>
      <c r="G113" s="75">
        <f>Příjemce!G113+D.ú.1!G113</f>
        <v>0</v>
      </c>
      <c r="H113" s="158">
        <f t="shared" si="6"/>
        <v>0</v>
      </c>
    </row>
    <row r="114" spans="1:67" ht="15" customHeight="1" x14ac:dyDescent="0.25">
      <c r="A114" s="73" t="s">
        <v>23</v>
      </c>
      <c r="B114" s="74" t="s">
        <v>77</v>
      </c>
      <c r="C114" s="75">
        <f>Příjemce!C114+D.ú.1!C114</f>
        <v>0</v>
      </c>
      <c r="D114" s="75">
        <f>Příjemce!D114+D.ú.1!D114</f>
        <v>0</v>
      </c>
      <c r="E114" s="75" t="e">
        <f>Příjemce!E114+D.ú.1!E114</f>
        <v>#REF!</v>
      </c>
      <c r="F114" s="75">
        <f>Příjemce!F114+D.ú.1!F114</f>
        <v>0</v>
      </c>
      <c r="G114" s="75">
        <f>Příjemce!G114+D.ú.1!G114</f>
        <v>0</v>
      </c>
      <c r="H114" s="158">
        <f t="shared" si="6"/>
        <v>0</v>
      </c>
    </row>
    <row r="115" spans="1:67" ht="15" customHeight="1" thickBot="1" x14ac:dyDescent="0.3">
      <c r="A115" s="76" t="s">
        <v>21</v>
      </c>
      <c r="B115" s="77" t="s">
        <v>25</v>
      </c>
      <c r="C115" s="78">
        <f>Příjemce!C115+D.ú.1!C115</f>
        <v>0</v>
      </c>
      <c r="D115" s="78">
        <f>Příjemce!D115+D.ú.1!D115</f>
        <v>0</v>
      </c>
      <c r="E115" s="78" t="e">
        <f>Příjemce!E115+D.ú.1!E115</f>
        <v>#REF!</v>
      </c>
      <c r="F115" s="78">
        <f>Příjemce!F115+D.ú.1!F115</f>
        <v>0</v>
      </c>
      <c r="G115" s="78">
        <f>Příjemce!G115+D.ú.1!G115</f>
        <v>0</v>
      </c>
      <c r="H115" s="158">
        <f t="shared" si="6"/>
        <v>0</v>
      </c>
    </row>
    <row r="116" spans="1:67" s="79" customFormat="1" ht="3.75" customHeight="1" x14ac:dyDescent="0.25">
      <c r="H116" s="159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  <row r="117" spans="1:67" customFormat="1" ht="24.95" customHeight="1" x14ac:dyDescent="0.25"/>
    <row r="118" spans="1:67" customFormat="1" ht="36" customHeight="1" x14ac:dyDescent="0.25"/>
    <row r="119" spans="1:67" customFormat="1" ht="15" customHeight="1" x14ac:dyDescent="0.25"/>
    <row r="120" spans="1:67" customFormat="1" ht="15" customHeight="1" x14ac:dyDescent="0.25"/>
    <row r="121" spans="1:67" customFormat="1" ht="15.75" customHeight="1" x14ac:dyDescent="0.25"/>
    <row r="122" spans="1:67" customFormat="1" ht="23.45" customHeight="1" x14ac:dyDescent="0.25"/>
    <row r="123" spans="1:67" customFormat="1" ht="15" customHeight="1" x14ac:dyDescent="0.25"/>
    <row r="124" spans="1:67" customFormat="1" ht="15" customHeight="1" x14ac:dyDescent="0.25"/>
    <row r="125" spans="1:67" customFormat="1" ht="15" customHeight="1" x14ac:dyDescent="0.25"/>
    <row r="126" spans="1:67" customFormat="1" ht="15" customHeight="1" x14ac:dyDescent="0.25"/>
    <row r="127" spans="1:67" customFormat="1" ht="15" customHeight="1" x14ac:dyDescent="0.25"/>
    <row r="128" spans="1:67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3.75" customHeight="1" x14ac:dyDescent="0.25"/>
    <row r="146" customFormat="1" ht="24.95" customHeight="1" x14ac:dyDescent="0.25"/>
    <row r="147" customFormat="1" ht="36" customHeight="1" x14ac:dyDescent="0.25"/>
    <row r="148" customFormat="1" ht="15" customHeight="1" x14ac:dyDescent="0.25"/>
    <row r="149" customFormat="1" ht="15" customHeight="1" x14ac:dyDescent="0.25"/>
    <row r="150" customFormat="1" ht="15.75" customHeight="1" x14ac:dyDescent="0.25"/>
    <row r="151" customFormat="1" ht="23.4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x14ac:dyDescent="0.25"/>
    <row r="175" customFormat="1" x14ac:dyDescent="0.25"/>
  </sheetData>
  <mergeCells count="48">
    <mergeCell ref="A1:F1"/>
    <mergeCell ref="A32:B32"/>
    <mergeCell ref="C32:H32"/>
    <mergeCell ref="A33:B33"/>
    <mergeCell ref="C33:H33"/>
    <mergeCell ref="A31:B31"/>
    <mergeCell ref="C31:H31"/>
    <mergeCell ref="A2:B2"/>
    <mergeCell ref="A3:B3"/>
    <mergeCell ref="A4:B4"/>
    <mergeCell ref="H5:H6"/>
    <mergeCell ref="C2:H2"/>
    <mergeCell ref="C3:H3"/>
    <mergeCell ref="C4:H4"/>
    <mergeCell ref="B5:B6"/>
    <mergeCell ref="A5:A6"/>
    <mergeCell ref="C5:D5"/>
    <mergeCell ref="F5:G5"/>
    <mergeCell ref="A30:G30"/>
    <mergeCell ref="A34:A35"/>
    <mergeCell ref="B34:B35"/>
    <mergeCell ref="C34:D34"/>
    <mergeCell ref="F34:G34"/>
    <mergeCell ref="H34:H35"/>
    <mergeCell ref="A60:B60"/>
    <mergeCell ref="C60:H60"/>
    <mergeCell ref="A61:B61"/>
    <mergeCell ref="C61:H61"/>
    <mergeCell ref="A59:G59"/>
    <mergeCell ref="A62:B62"/>
    <mergeCell ref="C62:H62"/>
    <mergeCell ref="A63:A64"/>
    <mergeCell ref="B63:B64"/>
    <mergeCell ref="C63:D63"/>
    <mergeCell ref="F63:G63"/>
    <mergeCell ref="H63:H64"/>
    <mergeCell ref="A89:B89"/>
    <mergeCell ref="C89:H89"/>
    <mergeCell ref="A90:B90"/>
    <mergeCell ref="C90:H90"/>
    <mergeCell ref="A88:G88"/>
    <mergeCell ref="A91:B91"/>
    <mergeCell ref="C91:H91"/>
    <mergeCell ref="A92:A93"/>
    <mergeCell ref="B92:B93"/>
    <mergeCell ref="C92:D92"/>
    <mergeCell ref="F92:G92"/>
    <mergeCell ref="H92:H93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76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91" t="s">
        <v>184</v>
      </c>
      <c r="B1" s="292"/>
      <c r="C1" s="292"/>
      <c r="D1" s="292"/>
      <c r="E1" s="292"/>
      <c r="F1" s="292"/>
      <c r="G1" s="267"/>
      <c r="H1" s="81" t="s">
        <v>179</v>
      </c>
    </row>
    <row r="2" spans="1:67" s="80" customFormat="1" ht="36" customHeight="1" thickBot="1" x14ac:dyDescent="0.3">
      <c r="A2" s="285" t="s">
        <v>26</v>
      </c>
      <c r="B2" s="286"/>
      <c r="C2" s="287">
        <f>'Údaje a typ výzkumu'!$C$2</f>
        <v>0</v>
      </c>
      <c r="D2" s="287"/>
      <c r="E2" s="287"/>
      <c r="F2" s="287"/>
      <c r="G2" s="287"/>
      <c r="H2" s="288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5" t="s">
        <v>175</v>
      </c>
      <c r="B3" s="276"/>
      <c r="C3" s="289">
        <f>'Údaje a typ výzkumu'!$C$5</f>
        <v>0</v>
      </c>
      <c r="D3" s="289"/>
      <c r="E3" s="289"/>
      <c r="F3" s="289"/>
      <c r="G3" s="289"/>
      <c r="H3" s="290"/>
    </row>
    <row r="4" spans="1:67" ht="15" customHeight="1" thickBot="1" x14ac:dyDescent="0.3">
      <c r="A4" s="275" t="s">
        <v>176</v>
      </c>
      <c r="B4" s="276"/>
      <c r="C4" s="277">
        <f>'Údaje a typ výzkumu'!$C$4</f>
        <v>0</v>
      </c>
      <c r="D4" s="277"/>
      <c r="E4" s="277"/>
      <c r="F4" s="277"/>
      <c r="G4" s="277"/>
      <c r="H4" s="278"/>
    </row>
    <row r="5" spans="1:67" ht="15.75" customHeight="1" thickBot="1" x14ac:dyDescent="0.3">
      <c r="A5" s="279" t="s">
        <v>0</v>
      </c>
      <c r="B5" s="279" t="s">
        <v>1</v>
      </c>
      <c r="C5" s="281" t="str">
        <f>'Údaje a typ výzkumu'!C18</f>
        <v>Přihláška projektu</v>
      </c>
      <c r="D5" s="282"/>
      <c r="E5" s="182"/>
      <c r="F5" s="281" t="str">
        <f>'Údaje a typ výzkumu'!C19</f>
        <v>Podle Smlouvy</v>
      </c>
      <c r="G5" s="282"/>
      <c r="H5" s="283" t="s">
        <v>99</v>
      </c>
    </row>
    <row r="6" spans="1:67" ht="45" customHeight="1" thickBot="1" x14ac:dyDescent="0.3">
      <c r="A6" s="280"/>
      <c r="B6" s="280"/>
      <c r="C6" s="45" t="s">
        <v>97</v>
      </c>
      <c r="D6" s="45" t="s">
        <v>98</v>
      </c>
      <c r="E6" s="45"/>
      <c r="F6" s="45" t="s">
        <v>97</v>
      </c>
      <c r="G6" s="45" t="s">
        <v>98</v>
      </c>
      <c r="H6" s="284"/>
    </row>
    <row r="7" spans="1:67" ht="15" customHeight="1" x14ac:dyDescent="0.25">
      <c r="A7" s="46" t="s">
        <v>3</v>
      </c>
      <c r="B7" s="47" t="s">
        <v>70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7">
        <f>G7-D7</f>
        <v>0</v>
      </c>
    </row>
    <row r="8" spans="1:67" ht="15" customHeight="1" x14ac:dyDescent="0.25">
      <c r="A8" s="49" t="s">
        <v>4</v>
      </c>
      <c r="B8" s="50" t="s">
        <v>71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8">
        <f>G8-D8</f>
        <v>0</v>
      </c>
    </row>
    <row r="9" spans="1:67" ht="15" customHeight="1" x14ac:dyDescent="0.25">
      <c r="A9" s="49" t="s">
        <v>5</v>
      </c>
      <c r="B9" s="50" t="s">
        <v>72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58">
        <f t="shared" ref="H9:H28" si="2">G9-D9</f>
        <v>0</v>
      </c>
    </row>
    <row r="10" spans="1:67" ht="15" customHeight="1" x14ac:dyDescent="0.25">
      <c r="A10" s="49" t="s">
        <v>6</v>
      </c>
      <c r="B10" s="50" t="s">
        <v>73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58">
        <f t="shared" si="2"/>
        <v>0</v>
      </c>
    </row>
    <row r="11" spans="1:67" ht="15" customHeight="1" x14ac:dyDescent="0.25">
      <c r="A11" s="49" t="s">
        <v>7</v>
      </c>
      <c r="B11" s="50" t="s">
        <v>43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58">
        <f t="shared" si="2"/>
        <v>0</v>
      </c>
    </row>
    <row r="12" spans="1:67" ht="15" customHeight="1" x14ac:dyDescent="0.25">
      <c r="A12" s="49" t="s">
        <v>8</v>
      </c>
      <c r="B12" s="50" t="s">
        <v>9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58">
        <f t="shared" si="2"/>
        <v>0</v>
      </c>
    </row>
    <row r="13" spans="1:67" ht="15" customHeight="1" x14ac:dyDescent="0.25">
      <c r="A13" s="52" t="s">
        <v>10</v>
      </c>
      <c r="B13" s="53" t="s">
        <v>24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58">
        <f t="shared" si="2"/>
        <v>0</v>
      </c>
    </row>
    <row r="14" spans="1:67" ht="15" customHeight="1" x14ac:dyDescent="0.25">
      <c r="A14" s="55" t="s">
        <v>11</v>
      </c>
      <c r="B14" s="56" t="s">
        <v>74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58">
        <f t="shared" si="2"/>
        <v>0</v>
      </c>
    </row>
    <row r="15" spans="1:67" ht="15" customHeight="1" x14ac:dyDescent="0.25">
      <c r="A15" s="55" t="s">
        <v>12</v>
      </c>
      <c r="B15" s="56" t="s">
        <v>75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58">
        <f t="shared" si="2"/>
        <v>0</v>
      </c>
    </row>
    <row r="16" spans="1:67" ht="15" customHeight="1" x14ac:dyDescent="0.25">
      <c r="A16" s="55" t="s">
        <v>67</v>
      </c>
      <c r="B16" s="56" t="s">
        <v>80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58">
        <f t="shared" si="2"/>
        <v>0</v>
      </c>
    </row>
    <row r="17" spans="1:67" ht="15" customHeight="1" x14ac:dyDescent="0.25">
      <c r="A17" s="55" t="s">
        <v>68</v>
      </c>
      <c r="B17" s="56" t="s">
        <v>81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58">
        <f t="shared" si="2"/>
        <v>0</v>
      </c>
    </row>
    <row r="18" spans="1:67" ht="15" customHeight="1" x14ac:dyDescent="0.25">
      <c r="A18" s="58" t="s">
        <v>13</v>
      </c>
      <c r="B18" s="59" t="s">
        <v>69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58">
        <f t="shared" si="2"/>
        <v>0</v>
      </c>
    </row>
    <row r="19" spans="1:67" ht="15" customHeight="1" x14ac:dyDescent="0.25">
      <c r="A19" s="61" t="s">
        <v>14</v>
      </c>
      <c r="B19" s="62" t="s">
        <v>142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58">
        <f t="shared" si="2"/>
        <v>0</v>
      </c>
    </row>
    <row r="20" spans="1:67" ht="15" customHeight="1" x14ac:dyDescent="0.25">
      <c r="A20" s="61" t="s">
        <v>15</v>
      </c>
      <c r="B20" s="62" t="s">
        <v>143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58">
        <f t="shared" si="2"/>
        <v>0</v>
      </c>
    </row>
    <row r="21" spans="1:67" ht="15" customHeight="1" x14ac:dyDescent="0.25">
      <c r="A21" s="61" t="s">
        <v>16</v>
      </c>
      <c r="B21" s="62" t="s">
        <v>144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58">
        <f t="shared" si="2"/>
        <v>0</v>
      </c>
    </row>
    <row r="22" spans="1:67" ht="15" customHeight="1" x14ac:dyDescent="0.25">
      <c r="A22" s="61" t="s">
        <v>17</v>
      </c>
      <c r="B22" s="62" t="s">
        <v>145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58">
        <f t="shared" si="2"/>
        <v>0</v>
      </c>
    </row>
    <row r="23" spans="1:67" ht="15" customHeight="1" x14ac:dyDescent="0.25">
      <c r="A23" s="64" t="s">
        <v>18</v>
      </c>
      <c r="B23" s="65" t="s">
        <v>82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58">
        <f t="shared" si="2"/>
        <v>0</v>
      </c>
    </row>
    <row r="24" spans="1:67" ht="15" customHeight="1" x14ac:dyDescent="0.25">
      <c r="A24" s="67" t="s">
        <v>19</v>
      </c>
      <c r="B24" s="68" t="s">
        <v>55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58">
        <f t="shared" si="2"/>
        <v>0</v>
      </c>
    </row>
    <row r="25" spans="1:67" ht="15" customHeight="1" x14ac:dyDescent="0.25">
      <c r="A25" s="70" t="s">
        <v>20</v>
      </c>
      <c r="B25" s="71" t="s">
        <v>83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58">
        <f t="shared" si="2"/>
        <v>0</v>
      </c>
    </row>
    <row r="26" spans="1:67" ht="15" customHeight="1" x14ac:dyDescent="0.25">
      <c r="A26" s="73" t="s">
        <v>22</v>
      </c>
      <c r="B26" s="74" t="s">
        <v>192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58">
        <f t="shared" si="2"/>
        <v>0</v>
      </c>
    </row>
    <row r="27" spans="1:67" ht="15" customHeight="1" x14ac:dyDescent="0.25">
      <c r="A27" s="73" t="s">
        <v>23</v>
      </c>
      <c r="B27" s="74" t="s">
        <v>193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58">
        <f t="shared" si="2"/>
        <v>0</v>
      </c>
    </row>
    <row r="28" spans="1:67" ht="15" customHeight="1" thickBot="1" x14ac:dyDescent="0.3">
      <c r="A28" s="76" t="s">
        <v>21</v>
      </c>
      <c r="B28" s="77" t="s">
        <v>194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58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91" t="s">
        <v>185</v>
      </c>
      <c r="B30" s="292"/>
      <c r="C30" s="292"/>
      <c r="D30" s="292"/>
      <c r="E30" s="292"/>
      <c r="F30" s="292"/>
      <c r="G30" s="293"/>
      <c r="H30" s="81"/>
    </row>
    <row r="31" spans="1:67" s="80" customFormat="1" ht="36" customHeight="1" thickBot="1" x14ac:dyDescent="0.3">
      <c r="A31" s="285" t="s">
        <v>26</v>
      </c>
      <c r="B31" s="286"/>
      <c r="C31" s="287">
        <f>'Údaje a typ výzkumu'!$C$2</f>
        <v>0</v>
      </c>
      <c r="D31" s="287"/>
      <c r="E31" s="287"/>
      <c r="F31" s="287"/>
      <c r="G31" s="287"/>
      <c r="H31" s="288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5" t="s">
        <v>175</v>
      </c>
      <c r="B32" s="276"/>
      <c r="C32" s="289">
        <f>'Údaje a typ výzkumu'!$C$5</f>
        <v>0</v>
      </c>
      <c r="D32" s="289"/>
      <c r="E32" s="289"/>
      <c r="F32" s="289"/>
      <c r="G32" s="289"/>
      <c r="H32" s="290"/>
    </row>
    <row r="33" spans="1:8" ht="15" customHeight="1" thickBot="1" x14ac:dyDescent="0.3">
      <c r="A33" s="275" t="s">
        <v>176</v>
      </c>
      <c r="B33" s="276"/>
      <c r="C33" s="277">
        <f>'Údaje a typ výzkumu'!$C$4</f>
        <v>0</v>
      </c>
      <c r="D33" s="277"/>
      <c r="E33" s="277"/>
      <c r="F33" s="277"/>
      <c r="G33" s="277"/>
      <c r="H33" s="278"/>
    </row>
    <row r="34" spans="1:8" ht="15.75" customHeight="1" thickBot="1" x14ac:dyDescent="0.3">
      <c r="A34" s="279" t="s">
        <v>0</v>
      </c>
      <c r="B34" s="279" t="s">
        <v>1</v>
      </c>
      <c r="C34" s="281" t="str">
        <f>'Údaje a typ výzkumu'!C18</f>
        <v>Přihláška projektu</v>
      </c>
      <c r="D34" s="282"/>
      <c r="E34" s="182"/>
      <c r="F34" s="281" t="str">
        <f>'Údaje a typ výzkumu'!C19</f>
        <v>Podle Smlouvy</v>
      </c>
      <c r="G34" s="282"/>
      <c r="H34" s="283" t="s">
        <v>99</v>
      </c>
    </row>
    <row r="35" spans="1:8" ht="45" customHeight="1" thickBot="1" x14ac:dyDescent="0.3">
      <c r="A35" s="280"/>
      <c r="B35" s="280"/>
      <c r="C35" s="45" t="s">
        <v>97</v>
      </c>
      <c r="D35" s="45" t="s">
        <v>98</v>
      </c>
      <c r="E35" s="45"/>
      <c r="F35" s="45" t="s">
        <v>97</v>
      </c>
      <c r="G35" s="45" t="s">
        <v>98</v>
      </c>
      <c r="H35" s="284"/>
    </row>
    <row r="36" spans="1:8" ht="15" customHeight="1" x14ac:dyDescent="0.25">
      <c r="A36" s="46" t="s">
        <v>3</v>
      </c>
      <c r="B36" s="47" t="s">
        <v>70</v>
      </c>
      <c r="C36" s="48">
        <f>'A1'!F12</f>
        <v>0</v>
      </c>
      <c r="D36" s="48">
        <f>'A1'!G12</f>
        <v>0</v>
      </c>
      <c r="E36" s="48">
        <f>'A1'!H12</f>
        <v>0</v>
      </c>
      <c r="F36" s="48">
        <f>'A1'!I12</f>
        <v>0</v>
      </c>
      <c r="G36" s="48">
        <f>'A1'!J12</f>
        <v>0</v>
      </c>
      <c r="H36" s="157">
        <f>G36-D36</f>
        <v>0</v>
      </c>
    </row>
    <row r="37" spans="1:8" ht="15" customHeight="1" x14ac:dyDescent="0.25">
      <c r="A37" s="49" t="s">
        <v>4</v>
      </c>
      <c r="B37" s="50" t="s">
        <v>71</v>
      </c>
      <c r="C37" s="51">
        <f>'A2'!F12</f>
        <v>0</v>
      </c>
      <c r="D37" s="51">
        <f>'A2'!G12</f>
        <v>0</v>
      </c>
      <c r="E37" s="51">
        <f>'A2'!H12</f>
        <v>0</v>
      </c>
      <c r="F37" s="51">
        <f>'A2'!I12</f>
        <v>0</v>
      </c>
      <c r="G37" s="51">
        <f>'A2'!J12</f>
        <v>0</v>
      </c>
      <c r="H37" s="158">
        <f>G37-D37</f>
        <v>0</v>
      </c>
    </row>
    <row r="38" spans="1:8" ht="15" customHeight="1" x14ac:dyDescent="0.25">
      <c r="A38" s="49" t="s">
        <v>5</v>
      </c>
      <c r="B38" s="50" t="s">
        <v>72</v>
      </c>
      <c r="C38" s="51">
        <f>'A3; A4'!F12</f>
        <v>0</v>
      </c>
      <c r="D38" s="51">
        <f>'A3; A4'!G12</f>
        <v>0</v>
      </c>
      <c r="E38" s="51">
        <f>'A3; A4'!H12</f>
        <v>0</v>
      </c>
      <c r="F38" s="51">
        <f>'A3; A4'!I12</f>
        <v>0</v>
      </c>
      <c r="G38" s="51">
        <f>'A3; A4'!J12</f>
        <v>0</v>
      </c>
      <c r="H38" s="158">
        <f t="shared" ref="H38:H57" si="4">G38-D38</f>
        <v>0</v>
      </c>
    </row>
    <row r="39" spans="1:8" ht="15" customHeight="1" x14ac:dyDescent="0.25">
      <c r="A39" s="49" t="s">
        <v>6</v>
      </c>
      <c r="B39" s="50" t="s">
        <v>73</v>
      </c>
      <c r="C39" s="51">
        <f>'A3; A4'!F22</f>
        <v>0</v>
      </c>
      <c r="D39" s="51">
        <f>'A3; A4'!G22</f>
        <v>0</v>
      </c>
      <c r="E39" s="51">
        <f>'A3; A4'!H22</f>
        <v>0</v>
      </c>
      <c r="F39" s="51">
        <f>'A3; A4'!I22</f>
        <v>0</v>
      </c>
      <c r="G39" s="51">
        <f>'A3; A4'!J22</f>
        <v>0</v>
      </c>
      <c r="H39" s="158">
        <f t="shared" si="4"/>
        <v>0</v>
      </c>
    </row>
    <row r="40" spans="1:8" ht="15" customHeight="1" x14ac:dyDescent="0.25">
      <c r="A40" s="49" t="s">
        <v>7</v>
      </c>
      <c r="B40" s="50" t="s">
        <v>43</v>
      </c>
      <c r="C40" s="51">
        <f>'A5; A6'!F9</f>
        <v>0</v>
      </c>
      <c r="D40" s="51">
        <f>'A5; A6'!G9</f>
        <v>0</v>
      </c>
      <c r="E40" s="51">
        <f>'A5; A6'!H9</f>
        <v>0</v>
      </c>
      <c r="F40" s="51">
        <f>'A5; A6'!I9</f>
        <v>0</v>
      </c>
      <c r="G40" s="51">
        <f>'A5; A6'!J9</f>
        <v>0</v>
      </c>
      <c r="H40" s="158">
        <f t="shared" si="4"/>
        <v>0</v>
      </c>
    </row>
    <row r="41" spans="1:8" ht="15" customHeight="1" x14ac:dyDescent="0.25">
      <c r="A41" s="49" t="s">
        <v>8</v>
      </c>
      <c r="B41" s="50" t="s">
        <v>9</v>
      </c>
      <c r="C41" s="51">
        <f>'A5; A6'!F16</f>
        <v>0</v>
      </c>
      <c r="D41" s="51">
        <f>'A5; A6'!G16</f>
        <v>0</v>
      </c>
      <c r="E41" s="51">
        <f>'A5; A6'!H16</f>
        <v>0</v>
      </c>
      <c r="F41" s="51">
        <f>'A5; A6'!I16</f>
        <v>0</v>
      </c>
      <c r="G41" s="51">
        <f>'A5; A6'!J16</f>
        <v>0</v>
      </c>
      <c r="H41" s="158">
        <f t="shared" si="4"/>
        <v>0</v>
      </c>
    </row>
    <row r="42" spans="1:8" ht="15" customHeight="1" x14ac:dyDescent="0.25">
      <c r="A42" s="52" t="s">
        <v>10</v>
      </c>
      <c r="B42" s="53" t="s">
        <v>24</v>
      </c>
      <c r="C42" s="54">
        <f>SUM(C36:C41)</f>
        <v>0</v>
      </c>
      <c r="D42" s="54">
        <f>SUM(D36:D41)</f>
        <v>0</v>
      </c>
      <c r="E42" s="54">
        <f t="shared" ref="E42:G42" si="5">SUM(E36:E41)</f>
        <v>0</v>
      </c>
      <c r="F42" s="54">
        <f t="shared" si="5"/>
        <v>0</v>
      </c>
      <c r="G42" s="54">
        <f t="shared" si="5"/>
        <v>0</v>
      </c>
      <c r="H42" s="158">
        <f t="shared" si="4"/>
        <v>0</v>
      </c>
    </row>
    <row r="43" spans="1:8" ht="15" customHeight="1" x14ac:dyDescent="0.25">
      <c r="A43" s="55" t="s">
        <v>11</v>
      </c>
      <c r="B43" s="56" t="s">
        <v>74</v>
      </c>
      <c r="C43" s="57">
        <f>'B1; B2'!F12</f>
        <v>0</v>
      </c>
      <c r="D43" s="57">
        <f>'B1; B2'!G12</f>
        <v>0</v>
      </c>
      <c r="E43" s="57">
        <f>'B1; B2'!H12</f>
        <v>0</v>
      </c>
      <c r="F43" s="57">
        <f>'B1; B2'!I12</f>
        <v>0</v>
      </c>
      <c r="G43" s="57">
        <f>'B1; B2'!J12</f>
        <v>0</v>
      </c>
      <c r="H43" s="158">
        <f t="shared" si="4"/>
        <v>0</v>
      </c>
    </row>
    <row r="44" spans="1:8" ht="15" customHeight="1" x14ac:dyDescent="0.25">
      <c r="A44" s="55" t="s">
        <v>12</v>
      </c>
      <c r="B44" s="56" t="s">
        <v>75</v>
      </c>
      <c r="C44" s="57">
        <f>'B1; B2'!F22</f>
        <v>0</v>
      </c>
      <c r="D44" s="57">
        <f>'B1; B2'!G22</f>
        <v>0</v>
      </c>
      <c r="E44" s="57">
        <f>'B1; B2'!H22</f>
        <v>0</v>
      </c>
      <c r="F44" s="57">
        <f>'B1; B2'!I22</f>
        <v>0</v>
      </c>
      <c r="G44" s="57">
        <f>'B1; B2'!J22</f>
        <v>0</v>
      </c>
      <c r="H44" s="158">
        <f t="shared" si="4"/>
        <v>0</v>
      </c>
    </row>
    <row r="45" spans="1:8" ht="15" customHeight="1" x14ac:dyDescent="0.25">
      <c r="A45" s="55" t="s">
        <v>67</v>
      </c>
      <c r="B45" s="56" t="s">
        <v>80</v>
      </c>
      <c r="C45" s="57">
        <f>'B3; B4'!F12</f>
        <v>0</v>
      </c>
      <c r="D45" s="57">
        <f>'B3; B4'!G12</f>
        <v>0</v>
      </c>
      <c r="E45" s="57">
        <f>'B3; B4'!H12</f>
        <v>0</v>
      </c>
      <c r="F45" s="57">
        <f>'B3; B4'!I12</f>
        <v>0</v>
      </c>
      <c r="G45" s="57">
        <f>'B3; B4'!J12</f>
        <v>0</v>
      </c>
      <c r="H45" s="158">
        <f t="shared" si="4"/>
        <v>0</v>
      </c>
    </row>
    <row r="46" spans="1:8" ht="15" customHeight="1" x14ac:dyDescent="0.25">
      <c r="A46" s="55" t="s">
        <v>68</v>
      </c>
      <c r="B46" s="56" t="s">
        <v>81</v>
      </c>
      <c r="C46" s="57">
        <f>'B3; B4'!F22</f>
        <v>0</v>
      </c>
      <c r="D46" s="57">
        <f>'B3; B4'!G22</f>
        <v>0</v>
      </c>
      <c r="E46" s="57">
        <f>'B3; B4'!H22</f>
        <v>0</v>
      </c>
      <c r="F46" s="57">
        <f>'B3; B4'!I22</f>
        <v>0</v>
      </c>
      <c r="G46" s="57">
        <f>'B3; B4'!J22</f>
        <v>0</v>
      </c>
      <c r="H46" s="158">
        <f t="shared" si="4"/>
        <v>0</v>
      </c>
    </row>
    <row r="47" spans="1:8" ht="15" customHeight="1" x14ac:dyDescent="0.25">
      <c r="A47" s="58" t="s">
        <v>13</v>
      </c>
      <c r="B47" s="59" t="s">
        <v>69</v>
      </c>
      <c r="C47" s="60">
        <f>SUM(C43:C46)</f>
        <v>0</v>
      </c>
      <c r="D47" s="60">
        <f>SUM(D43:D46)</f>
        <v>0</v>
      </c>
      <c r="E47" s="60">
        <f t="shared" ref="E47:G47" si="6">SUM(E43:E46)</f>
        <v>0</v>
      </c>
      <c r="F47" s="60">
        <f t="shared" si="6"/>
        <v>0</v>
      </c>
      <c r="G47" s="60">
        <f t="shared" si="6"/>
        <v>0</v>
      </c>
      <c r="H47" s="158">
        <f t="shared" si="4"/>
        <v>0</v>
      </c>
    </row>
    <row r="48" spans="1:8" ht="15" customHeight="1" x14ac:dyDescent="0.25">
      <c r="A48" s="61" t="s">
        <v>14</v>
      </c>
      <c r="B48" s="62" t="s">
        <v>142</v>
      </c>
      <c r="C48" s="63">
        <f>'C1; C2'!F12</f>
        <v>0</v>
      </c>
      <c r="D48" s="63">
        <f>'C1; C2'!G12</f>
        <v>0</v>
      </c>
      <c r="E48" s="63">
        <f>'C1; C2'!H12</f>
        <v>0</v>
      </c>
      <c r="F48" s="63">
        <f>'C1; C2'!I12</f>
        <v>0</v>
      </c>
      <c r="G48" s="63">
        <f>'C1; C2'!J12</f>
        <v>0</v>
      </c>
      <c r="H48" s="158">
        <f t="shared" si="4"/>
        <v>0</v>
      </c>
    </row>
    <row r="49" spans="1:67" ht="15" customHeight="1" x14ac:dyDescent="0.25">
      <c r="A49" s="61" t="s">
        <v>15</v>
      </c>
      <c r="B49" s="62" t="s">
        <v>143</v>
      </c>
      <c r="C49" s="63">
        <f>'C1; C2'!F22</f>
        <v>0</v>
      </c>
      <c r="D49" s="63">
        <f>'C1; C2'!G22</f>
        <v>0</v>
      </c>
      <c r="E49" s="63">
        <f>'C1; C2'!H22</f>
        <v>0</v>
      </c>
      <c r="F49" s="63">
        <f>'C1; C2'!I22</f>
        <v>0</v>
      </c>
      <c r="G49" s="63">
        <f>'C1; C2'!J22</f>
        <v>0</v>
      </c>
      <c r="H49" s="158">
        <f t="shared" si="4"/>
        <v>0</v>
      </c>
    </row>
    <row r="50" spans="1:67" ht="15" customHeight="1" x14ac:dyDescent="0.25">
      <c r="A50" s="61" t="s">
        <v>16</v>
      </c>
      <c r="B50" s="62" t="s">
        <v>144</v>
      </c>
      <c r="C50" s="63">
        <f>'C3; C4'!F12</f>
        <v>0</v>
      </c>
      <c r="D50" s="63">
        <f>'C3; C4'!G12</f>
        <v>0</v>
      </c>
      <c r="E50" s="63">
        <f>'C3; C4'!H12</f>
        <v>0</v>
      </c>
      <c r="F50" s="63">
        <f>'C3; C4'!I12</f>
        <v>0</v>
      </c>
      <c r="G50" s="63">
        <f>'C3; C4'!J12</f>
        <v>0</v>
      </c>
      <c r="H50" s="158">
        <f t="shared" si="4"/>
        <v>0</v>
      </c>
    </row>
    <row r="51" spans="1:67" ht="15" customHeight="1" x14ac:dyDescent="0.25">
      <c r="A51" s="61" t="s">
        <v>17</v>
      </c>
      <c r="B51" s="62" t="s">
        <v>145</v>
      </c>
      <c r="C51" s="63">
        <f>'C3; C4'!F22</f>
        <v>0</v>
      </c>
      <c r="D51" s="63">
        <f>'C3; C4'!G22</f>
        <v>0</v>
      </c>
      <c r="E51" s="63">
        <f>'C3; C4'!H22</f>
        <v>0</v>
      </c>
      <c r="F51" s="63">
        <f>'C3; C4'!I22</f>
        <v>0</v>
      </c>
      <c r="G51" s="63">
        <f>'C3; C4'!J22</f>
        <v>0</v>
      </c>
      <c r="H51" s="158">
        <f t="shared" si="4"/>
        <v>0</v>
      </c>
    </row>
    <row r="52" spans="1:67" ht="15" customHeight="1" x14ac:dyDescent="0.25">
      <c r="A52" s="64" t="s">
        <v>18</v>
      </c>
      <c r="B52" s="65" t="s">
        <v>82</v>
      </c>
      <c r="C52" s="66">
        <f>SUM(C48:C51)</f>
        <v>0</v>
      </c>
      <c r="D52" s="66">
        <f>SUM(D48:D51)</f>
        <v>0</v>
      </c>
      <c r="E52" s="66">
        <f t="shared" ref="E52:G52" si="7">SUM(E48:E51)</f>
        <v>0</v>
      </c>
      <c r="F52" s="66">
        <f t="shared" si="7"/>
        <v>0</v>
      </c>
      <c r="G52" s="66">
        <f t="shared" si="7"/>
        <v>0</v>
      </c>
      <c r="H52" s="158">
        <f t="shared" si="4"/>
        <v>0</v>
      </c>
    </row>
    <row r="53" spans="1:67" ht="15" customHeight="1" x14ac:dyDescent="0.25">
      <c r="A53" s="67" t="s">
        <v>19</v>
      </c>
      <c r="B53" s="68" t="s">
        <v>55</v>
      </c>
      <c r="C53" s="69">
        <f>'D; E'!F12</f>
        <v>0</v>
      </c>
      <c r="D53" s="69">
        <f>'D; E'!G12</f>
        <v>0</v>
      </c>
      <c r="E53" s="69">
        <f>'D; E'!H12</f>
        <v>0</v>
      </c>
      <c r="F53" s="69">
        <f>'D; E'!I12</f>
        <v>0</v>
      </c>
      <c r="G53" s="69">
        <f>'D; E'!J12</f>
        <v>0</v>
      </c>
      <c r="H53" s="158">
        <f t="shared" si="4"/>
        <v>0</v>
      </c>
    </row>
    <row r="54" spans="1:67" ht="15" customHeight="1" x14ac:dyDescent="0.25">
      <c r="A54" s="70" t="s">
        <v>20</v>
      </c>
      <c r="B54" s="71" t="s">
        <v>83</v>
      </c>
      <c r="C54" s="72">
        <f>'D; E'!F19</f>
        <v>0</v>
      </c>
      <c r="D54" s="72">
        <f>'D; E'!G19</f>
        <v>0</v>
      </c>
      <c r="E54" s="72" t="e">
        <f>'D; E'!H19</f>
        <v>#REF!</v>
      </c>
      <c r="F54" s="72">
        <f>'D; E'!I19</f>
        <v>0</v>
      </c>
      <c r="G54" s="72">
        <f>'D; E'!J19</f>
        <v>0</v>
      </c>
      <c r="H54" s="158">
        <f t="shared" si="4"/>
        <v>0</v>
      </c>
    </row>
    <row r="55" spans="1:67" ht="15" customHeight="1" x14ac:dyDescent="0.25">
      <c r="A55" s="73" t="s">
        <v>22</v>
      </c>
      <c r="B55" s="74" t="s">
        <v>76</v>
      </c>
      <c r="C55" s="75">
        <f>C43+C44</f>
        <v>0</v>
      </c>
      <c r="D55" s="75">
        <f>D43+D44</f>
        <v>0</v>
      </c>
      <c r="E55" s="75">
        <f t="shared" ref="E55:G55" si="8">E43+E44</f>
        <v>0</v>
      </c>
      <c r="F55" s="75">
        <f t="shared" si="8"/>
        <v>0</v>
      </c>
      <c r="G55" s="75">
        <f t="shared" si="8"/>
        <v>0</v>
      </c>
      <c r="H55" s="158">
        <f t="shared" si="4"/>
        <v>0</v>
      </c>
    </row>
    <row r="56" spans="1:67" ht="15" customHeight="1" x14ac:dyDescent="0.25">
      <c r="A56" s="73" t="s">
        <v>23</v>
      </c>
      <c r="B56" s="74" t="s">
        <v>77</v>
      </c>
      <c r="C56" s="75">
        <f>C42+C52+C53+C54+C45+C46</f>
        <v>0</v>
      </c>
      <c r="D56" s="75">
        <f>D42+D52+D53+D54+D45+D46</f>
        <v>0</v>
      </c>
      <c r="E56" s="75" t="e">
        <f t="shared" ref="E56:G56" si="9">E42+E52+E53+E54+E45+E46</f>
        <v>#REF!</v>
      </c>
      <c r="F56" s="75">
        <f t="shared" si="9"/>
        <v>0</v>
      </c>
      <c r="G56" s="75">
        <f t="shared" si="9"/>
        <v>0</v>
      </c>
      <c r="H56" s="158">
        <f t="shared" si="4"/>
        <v>0</v>
      </c>
    </row>
    <row r="57" spans="1:67" ht="15" customHeight="1" thickBot="1" x14ac:dyDescent="0.3">
      <c r="A57" s="76" t="s">
        <v>21</v>
      </c>
      <c r="B57" s="77" t="s">
        <v>25</v>
      </c>
      <c r="C57" s="78">
        <f>SUM(C55:C56)</f>
        <v>0</v>
      </c>
      <c r="D57" s="78">
        <f>SUM(D55:D56)</f>
        <v>0</v>
      </c>
      <c r="E57" s="78" t="e">
        <f t="shared" ref="E57:G57" si="10">SUM(E55:E56)</f>
        <v>#REF!</v>
      </c>
      <c r="F57" s="78">
        <f t="shared" si="10"/>
        <v>0</v>
      </c>
      <c r="G57" s="78">
        <f t="shared" si="10"/>
        <v>0</v>
      </c>
      <c r="H57" s="158">
        <f t="shared" si="4"/>
        <v>0</v>
      </c>
    </row>
    <row r="58" spans="1:67" s="79" customFormat="1" ht="3.75" customHeight="1" thickBot="1" x14ac:dyDescent="0.3">
      <c r="H58" s="159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91" t="s">
        <v>186</v>
      </c>
      <c r="B59" s="292"/>
      <c r="C59" s="292"/>
      <c r="D59" s="292"/>
      <c r="E59" s="292"/>
      <c r="F59" s="292"/>
      <c r="G59" s="293"/>
      <c r="H59" s="81"/>
    </row>
    <row r="60" spans="1:67" s="80" customFormat="1" ht="36" customHeight="1" thickBot="1" x14ac:dyDescent="0.3">
      <c r="A60" s="285" t="s">
        <v>26</v>
      </c>
      <c r="B60" s="286"/>
      <c r="C60" s="287">
        <f>'Údaje a typ výzkumu'!$C$2</f>
        <v>0</v>
      </c>
      <c r="D60" s="287"/>
      <c r="E60" s="287"/>
      <c r="F60" s="287"/>
      <c r="G60" s="287"/>
      <c r="H60" s="288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5" t="s">
        <v>175</v>
      </c>
      <c r="B61" s="276"/>
      <c r="C61" s="289">
        <f>'Údaje a typ výzkumu'!$C$5</f>
        <v>0</v>
      </c>
      <c r="D61" s="289"/>
      <c r="E61" s="289"/>
      <c r="F61" s="289"/>
      <c r="G61" s="289"/>
      <c r="H61" s="290"/>
    </row>
    <row r="62" spans="1:67" ht="15" customHeight="1" thickBot="1" x14ac:dyDescent="0.3">
      <c r="A62" s="275" t="s">
        <v>176</v>
      </c>
      <c r="B62" s="276"/>
      <c r="C62" s="277">
        <f>'Údaje a typ výzkumu'!$C$4</f>
        <v>0</v>
      </c>
      <c r="D62" s="277"/>
      <c r="E62" s="277"/>
      <c r="F62" s="277"/>
      <c r="G62" s="277"/>
      <c r="H62" s="278"/>
    </row>
    <row r="63" spans="1:67" ht="15.75" customHeight="1" thickBot="1" x14ac:dyDescent="0.3">
      <c r="A63" s="279" t="s">
        <v>0</v>
      </c>
      <c r="B63" s="279" t="s">
        <v>1</v>
      </c>
      <c r="C63" s="281" t="str">
        <f>'Údaje a typ výzkumu'!C18</f>
        <v>Přihláška projektu</v>
      </c>
      <c r="D63" s="282"/>
      <c r="E63" s="182"/>
      <c r="F63" s="281" t="str">
        <f>'Údaje a typ výzkumu'!C19</f>
        <v>Podle Smlouvy</v>
      </c>
      <c r="G63" s="282"/>
      <c r="H63" s="283" t="s">
        <v>99</v>
      </c>
    </row>
    <row r="64" spans="1:67" ht="45" customHeight="1" thickBot="1" x14ac:dyDescent="0.3">
      <c r="A64" s="280"/>
      <c r="B64" s="280"/>
      <c r="C64" s="45" t="s">
        <v>97</v>
      </c>
      <c r="D64" s="45" t="s">
        <v>98</v>
      </c>
      <c r="E64" s="45"/>
      <c r="F64" s="45" t="s">
        <v>97</v>
      </c>
      <c r="G64" s="45" t="s">
        <v>98</v>
      </c>
      <c r="H64" s="284"/>
    </row>
    <row r="65" spans="1:8" ht="15" customHeight="1" x14ac:dyDescent="0.25">
      <c r="A65" s="46" t="s">
        <v>3</v>
      </c>
      <c r="B65" s="47" t="s">
        <v>70</v>
      </c>
      <c r="C65" s="48">
        <f>'A1'!P12</f>
        <v>0</v>
      </c>
      <c r="D65" s="48">
        <f>'A1'!Q12</f>
        <v>0</v>
      </c>
      <c r="E65" s="48">
        <f>'A1'!R12</f>
        <v>0</v>
      </c>
      <c r="F65" s="48">
        <f>'A1'!S12</f>
        <v>0</v>
      </c>
      <c r="G65" s="48">
        <f>'A1'!T12</f>
        <v>0</v>
      </c>
      <c r="H65" s="157">
        <f>G65-D65</f>
        <v>0</v>
      </c>
    </row>
    <row r="66" spans="1:8" ht="15" customHeight="1" x14ac:dyDescent="0.25">
      <c r="A66" s="49" t="s">
        <v>4</v>
      </c>
      <c r="B66" s="50" t="s">
        <v>71</v>
      </c>
      <c r="C66" s="51">
        <f>'A2'!P12</f>
        <v>0</v>
      </c>
      <c r="D66" s="51">
        <f>'A2'!Q12</f>
        <v>0</v>
      </c>
      <c r="E66" s="51">
        <f>'A2'!R12</f>
        <v>0</v>
      </c>
      <c r="F66" s="51">
        <f>'A2'!S12</f>
        <v>0</v>
      </c>
      <c r="G66" s="51">
        <f>'A2'!T12</f>
        <v>0</v>
      </c>
      <c r="H66" s="158">
        <f>G66-D66</f>
        <v>0</v>
      </c>
    </row>
    <row r="67" spans="1:8" ht="15" customHeight="1" x14ac:dyDescent="0.25">
      <c r="A67" s="49" t="s">
        <v>5</v>
      </c>
      <c r="B67" s="50" t="s">
        <v>72</v>
      </c>
      <c r="C67" s="51">
        <f>'A3; A4'!P12</f>
        <v>0</v>
      </c>
      <c r="D67" s="51">
        <f>'A3; A4'!Q12</f>
        <v>0</v>
      </c>
      <c r="E67" s="51">
        <f>'A3; A4'!R12</f>
        <v>0</v>
      </c>
      <c r="F67" s="51">
        <f>'A3; A4'!S12</f>
        <v>0</v>
      </c>
      <c r="G67" s="51">
        <f>'A3; A4'!T12</f>
        <v>0</v>
      </c>
      <c r="H67" s="158">
        <f t="shared" ref="H67:H86" si="11">G67-D67</f>
        <v>0</v>
      </c>
    </row>
    <row r="68" spans="1:8" ht="15" customHeight="1" x14ac:dyDescent="0.25">
      <c r="A68" s="49" t="s">
        <v>6</v>
      </c>
      <c r="B68" s="50" t="s">
        <v>73</v>
      </c>
      <c r="C68" s="51">
        <f>'A3; A4'!P22</f>
        <v>0</v>
      </c>
      <c r="D68" s="51">
        <f>'A3; A4'!Q22</f>
        <v>0</v>
      </c>
      <c r="E68" s="51">
        <f>'A3; A4'!R22</f>
        <v>0</v>
      </c>
      <c r="F68" s="51">
        <f>'A3; A4'!S22</f>
        <v>0</v>
      </c>
      <c r="G68" s="51">
        <f>'A3; A4'!T22</f>
        <v>0</v>
      </c>
      <c r="H68" s="158">
        <f t="shared" si="11"/>
        <v>0</v>
      </c>
    </row>
    <row r="69" spans="1:8" ht="15" customHeight="1" x14ac:dyDescent="0.25">
      <c r="A69" s="49" t="s">
        <v>7</v>
      </c>
      <c r="B69" s="50" t="s">
        <v>43</v>
      </c>
      <c r="C69" s="51">
        <f>'A5; A6'!P9</f>
        <v>0</v>
      </c>
      <c r="D69" s="51">
        <f>'A5; A6'!Q9</f>
        <v>0</v>
      </c>
      <c r="E69" s="51">
        <f>'A5; A6'!R9</f>
        <v>0</v>
      </c>
      <c r="F69" s="51">
        <f>'A5; A6'!S9</f>
        <v>0</v>
      </c>
      <c r="G69" s="51">
        <f>'A5; A6'!T9</f>
        <v>0</v>
      </c>
      <c r="H69" s="158">
        <f t="shared" si="11"/>
        <v>0</v>
      </c>
    </row>
    <row r="70" spans="1:8" ht="15" customHeight="1" x14ac:dyDescent="0.25">
      <c r="A70" s="49" t="s">
        <v>8</v>
      </c>
      <c r="B70" s="50" t="s">
        <v>9</v>
      </c>
      <c r="C70" s="51">
        <f>'A5; A6'!P16</f>
        <v>0</v>
      </c>
      <c r="D70" s="51">
        <f>'A5; A6'!Q16</f>
        <v>0</v>
      </c>
      <c r="E70" s="51">
        <f>'A5; A6'!R16</f>
        <v>0</v>
      </c>
      <c r="F70" s="51">
        <f>'A5; A6'!S16</f>
        <v>0</v>
      </c>
      <c r="G70" s="51">
        <f>'A5; A6'!T16</f>
        <v>0</v>
      </c>
      <c r="H70" s="158">
        <f t="shared" si="11"/>
        <v>0</v>
      </c>
    </row>
    <row r="71" spans="1:8" ht="15" customHeight="1" x14ac:dyDescent="0.25">
      <c r="A71" s="52" t="s">
        <v>10</v>
      </c>
      <c r="B71" s="53" t="s">
        <v>24</v>
      </c>
      <c r="C71" s="54">
        <f>SUM(C65:C70)</f>
        <v>0</v>
      </c>
      <c r="D71" s="54">
        <f>SUM(D65:D70)</f>
        <v>0</v>
      </c>
      <c r="E71" s="54">
        <f t="shared" ref="E71:G71" si="12">SUM(E65:E70)</f>
        <v>0</v>
      </c>
      <c r="F71" s="54">
        <f t="shared" si="12"/>
        <v>0</v>
      </c>
      <c r="G71" s="54">
        <f t="shared" si="12"/>
        <v>0</v>
      </c>
      <c r="H71" s="158">
        <f t="shared" si="11"/>
        <v>0</v>
      </c>
    </row>
    <row r="72" spans="1:8" ht="15" customHeight="1" x14ac:dyDescent="0.25">
      <c r="A72" s="55" t="s">
        <v>11</v>
      </c>
      <c r="B72" s="56" t="s">
        <v>74</v>
      </c>
      <c r="C72" s="57">
        <f>'B1; B2'!P12</f>
        <v>0</v>
      </c>
      <c r="D72" s="57">
        <f>'B1; B2'!Q12</f>
        <v>0</v>
      </c>
      <c r="E72" s="57">
        <f>'B1; B2'!R12</f>
        <v>0</v>
      </c>
      <c r="F72" s="57">
        <f>'B1; B2'!S12</f>
        <v>0</v>
      </c>
      <c r="G72" s="57">
        <f>'B1; B2'!T12</f>
        <v>0</v>
      </c>
      <c r="H72" s="158">
        <f t="shared" si="11"/>
        <v>0</v>
      </c>
    </row>
    <row r="73" spans="1:8" ht="15" customHeight="1" x14ac:dyDescent="0.25">
      <c r="A73" s="55" t="s">
        <v>12</v>
      </c>
      <c r="B73" s="56" t="s">
        <v>75</v>
      </c>
      <c r="C73" s="57">
        <f>'B1; B2'!P22</f>
        <v>0</v>
      </c>
      <c r="D73" s="57">
        <f>'B1; B2'!Q22</f>
        <v>0</v>
      </c>
      <c r="E73" s="57">
        <f>'B1; B2'!R22</f>
        <v>0</v>
      </c>
      <c r="F73" s="57">
        <f>'B1; B2'!S22</f>
        <v>0</v>
      </c>
      <c r="G73" s="57">
        <f>'B1; B2'!T22</f>
        <v>0</v>
      </c>
      <c r="H73" s="158">
        <f t="shared" si="11"/>
        <v>0</v>
      </c>
    </row>
    <row r="74" spans="1:8" ht="15" customHeight="1" x14ac:dyDescent="0.25">
      <c r="A74" s="55" t="s">
        <v>67</v>
      </c>
      <c r="B74" s="56" t="s">
        <v>80</v>
      </c>
      <c r="C74" s="57">
        <f>'B3; B4'!P12</f>
        <v>0</v>
      </c>
      <c r="D74" s="57">
        <f>'B3; B4'!Q12</f>
        <v>0</v>
      </c>
      <c r="E74" s="57">
        <f>'B3; B4'!R12</f>
        <v>0</v>
      </c>
      <c r="F74" s="57">
        <f>'B3; B4'!S12</f>
        <v>0</v>
      </c>
      <c r="G74" s="57">
        <f>'B3; B4'!T12</f>
        <v>0</v>
      </c>
      <c r="H74" s="158">
        <f t="shared" si="11"/>
        <v>0</v>
      </c>
    </row>
    <row r="75" spans="1:8" ht="15" customHeight="1" x14ac:dyDescent="0.25">
      <c r="A75" s="55" t="s">
        <v>68</v>
      </c>
      <c r="B75" s="56" t="s">
        <v>81</v>
      </c>
      <c r="C75" s="57">
        <f>'B3; B4'!P22</f>
        <v>0</v>
      </c>
      <c r="D75" s="57">
        <f>'B3; B4'!Q22</f>
        <v>0</v>
      </c>
      <c r="E75" s="57">
        <f>'B3; B4'!R22</f>
        <v>0</v>
      </c>
      <c r="F75" s="57">
        <f>'B3; B4'!S22</f>
        <v>0</v>
      </c>
      <c r="G75" s="57">
        <f>'B3; B4'!T22</f>
        <v>0</v>
      </c>
      <c r="H75" s="158">
        <f t="shared" si="11"/>
        <v>0</v>
      </c>
    </row>
    <row r="76" spans="1:8" ht="15" customHeight="1" x14ac:dyDescent="0.25">
      <c r="A76" s="58" t="s">
        <v>13</v>
      </c>
      <c r="B76" s="59" t="s">
        <v>69</v>
      </c>
      <c r="C76" s="60">
        <f>SUM(C72:C75)</f>
        <v>0</v>
      </c>
      <c r="D76" s="60">
        <f>SUM(D72:D75)</f>
        <v>0</v>
      </c>
      <c r="E76" s="60">
        <f t="shared" ref="E76:G76" si="13">SUM(E72:E75)</f>
        <v>0</v>
      </c>
      <c r="F76" s="60">
        <f t="shared" si="13"/>
        <v>0</v>
      </c>
      <c r="G76" s="60">
        <f t="shared" si="13"/>
        <v>0</v>
      </c>
      <c r="H76" s="158">
        <f t="shared" si="11"/>
        <v>0</v>
      </c>
    </row>
    <row r="77" spans="1:8" ht="15" customHeight="1" x14ac:dyDescent="0.25">
      <c r="A77" s="61" t="s">
        <v>14</v>
      </c>
      <c r="B77" s="62" t="s">
        <v>142</v>
      </c>
      <c r="C77" s="63">
        <f>'C1; C2'!P12</f>
        <v>0</v>
      </c>
      <c r="D77" s="63">
        <f>'C1; C2'!Q12</f>
        <v>0</v>
      </c>
      <c r="E77" s="63">
        <f>'C1; C2'!R12</f>
        <v>0</v>
      </c>
      <c r="F77" s="63">
        <f>'C1; C2'!S12</f>
        <v>0</v>
      </c>
      <c r="G77" s="63">
        <f>'C1; C2'!T12</f>
        <v>0</v>
      </c>
      <c r="H77" s="158">
        <f t="shared" si="11"/>
        <v>0</v>
      </c>
    </row>
    <row r="78" spans="1:8" ht="15" customHeight="1" x14ac:dyDescent="0.25">
      <c r="A78" s="61" t="s">
        <v>15</v>
      </c>
      <c r="B78" s="62" t="s">
        <v>143</v>
      </c>
      <c r="C78" s="63">
        <f>'C1; C2'!P22</f>
        <v>0</v>
      </c>
      <c r="D78" s="63">
        <f>'C1; C2'!Q22</f>
        <v>0</v>
      </c>
      <c r="E78" s="63">
        <f>'C1; C2'!R22</f>
        <v>0</v>
      </c>
      <c r="F78" s="63">
        <f>'C1; C2'!S22</f>
        <v>0</v>
      </c>
      <c r="G78" s="63">
        <f>'C1; C2'!T22</f>
        <v>0</v>
      </c>
      <c r="H78" s="158">
        <f t="shared" si="11"/>
        <v>0</v>
      </c>
    </row>
    <row r="79" spans="1:8" ht="15" customHeight="1" x14ac:dyDescent="0.25">
      <c r="A79" s="61" t="s">
        <v>16</v>
      </c>
      <c r="B79" s="62" t="s">
        <v>144</v>
      </c>
      <c r="C79" s="63">
        <f>'C3; C4'!P12</f>
        <v>0</v>
      </c>
      <c r="D79" s="63">
        <f>'C3; C4'!Q12</f>
        <v>0</v>
      </c>
      <c r="E79" s="63">
        <f>'C3; C4'!R12</f>
        <v>0</v>
      </c>
      <c r="F79" s="63">
        <f>'C3; C4'!S12</f>
        <v>0</v>
      </c>
      <c r="G79" s="63">
        <f>'C3; C4'!T12</f>
        <v>0</v>
      </c>
      <c r="H79" s="158">
        <f t="shared" si="11"/>
        <v>0</v>
      </c>
    </row>
    <row r="80" spans="1:8" ht="15" customHeight="1" x14ac:dyDescent="0.25">
      <c r="A80" s="61" t="s">
        <v>17</v>
      </c>
      <c r="B80" s="62" t="s">
        <v>145</v>
      </c>
      <c r="C80" s="63">
        <f>'C3; C4'!P22</f>
        <v>0</v>
      </c>
      <c r="D80" s="63">
        <f>'C3; C4'!Q22</f>
        <v>0</v>
      </c>
      <c r="E80" s="63">
        <f>'C3; C4'!R22</f>
        <v>0</v>
      </c>
      <c r="F80" s="63">
        <f>'C3; C4'!S22</f>
        <v>0</v>
      </c>
      <c r="G80" s="63">
        <f>'C3; C4'!T22</f>
        <v>0</v>
      </c>
      <c r="H80" s="158">
        <f t="shared" si="11"/>
        <v>0</v>
      </c>
    </row>
    <row r="81" spans="1:67" ht="15" customHeight="1" x14ac:dyDescent="0.25">
      <c r="A81" s="64" t="s">
        <v>18</v>
      </c>
      <c r="B81" s="65" t="s">
        <v>82</v>
      </c>
      <c r="C81" s="66">
        <f>SUM(C77:C80)</f>
        <v>0</v>
      </c>
      <c r="D81" s="66">
        <f>SUM(D77:D80)</f>
        <v>0</v>
      </c>
      <c r="E81" s="66">
        <f t="shared" ref="E81:G81" si="14">SUM(E77:E80)</f>
        <v>0</v>
      </c>
      <c r="F81" s="66">
        <f t="shared" si="14"/>
        <v>0</v>
      </c>
      <c r="G81" s="66">
        <f t="shared" si="14"/>
        <v>0</v>
      </c>
      <c r="H81" s="158">
        <f t="shared" si="11"/>
        <v>0</v>
      </c>
    </row>
    <row r="82" spans="1:67" ht="15" customHeight="1" x14ac:dyDescent="0.25">
      <c r="A82" s="67" t="s">
        <v>19</v>
      </c>
      <c r="B82" s="68" t="s">
        <v>55</v>
      </c>
      <c r="C82" s="69">
        <f>'D; E'!P12</f>
        <v>0</v>
      </c>
      <c r="D82" s="69">
        <f>'D; E'!Q12</f>
        <v>0</v>
      </c>
      <c r="E82" s="69">
        <f>'D; E'!R12</f>
        <v>0</v>
      </c>
      <c r="F82" s="69">
        <f>'D; E'!S12</f>
        <v>0</v>
      </c>
      <c r="G82" s="69">
        <f>'D; E'!T12</f>
        <v>0</v>
      </c>
      <c r="H82" s="158">
        <f t="shared" si="11"/>
        <v>0</v>
      </c>
    </row>
    <row r="83" spans="1:67" ht="15" customHeight="1" x14ac:dyDescent="0.25">
      <c r="A83" s="70" t="s">
        <v>20</v>
      </c>
      <c r="B83" s="71" t="s">
        <v>83</v>
      </c>
      <c r="C83" s="72">
        <f>'D; E'!P19</f>
        <v>0</v>
      </c>
      <c r="D83" s="72">
        <f>'D; E'!Q19</f>
        <v>0</v>
      </c>
      <c r="E83" s="72" t="e">
        <f>'D; E'!R19</f>
        <v>#REF!</v>
      </c>
      <c r="F83" s="72">
        <f>'D; E'!S19</f>
        <v>0</v>
      </c>
      <c r="G83" s="72">
        <f>'D; E'!T19</f>
        <v>0</v>
      </c>
      <c r="H83" s="158">
        <f t="shared" si="11"/>
        <v>0</v>
      </c>
    </row>
    <row r="84" spans="1:67" ht="15" customHeight="1" x14ac:dyDescent="0.25">
      <c r="A84" s="73" t="s">
        <v>22</v>
      </c>
      <c r="B84" s="74" t="s">
        <v>76</v>
      </c>
      <c r="C84" s="75">
        <f>C72+C73</f>
        <v>0</v>
      </c>
      <c r="D84" s="75">
        <f>D72+D73</f>
        <v>0</v>
      </c>
      <c r="E84" s="75">
        <f t="shared" ref="E84:G84" si="15">E72+E73</f>
        <v>0</v>
      </c>
      <c r="F84" s="75">
        <f t="shared" si="15"/>
        <v>0</v>
      </c>
      <c r="G84" s="75">
        <f t="shared" si="15"/>
        <v>0</v>
      </c>
      <c r="H84" s="158">
        <f t="shared" si="11"/>
        <v>0</v>
      </c>
    </row>
    <row r="85" spans="1:67" ht="15" customHeight="1" x14ac:dyDescent="0.25">
      <c r="A85" s="73" t="s">
        <v>23</v>
      </c>
      <c r="B85" s="74" t="s">
        <v>77</v>
      </c>
      <c r="C85" s="75">
        <f>C71+C81+C82+C83+C74+C75</f>
        <v>0</v>
      </c>
      <c r="D85" s="75">
        <f>D71+D81+D82+D83+D74+D75</f>
        <v>0</v>
      </c>
      <c r="E85" s="75" t="e">
        <f t="shared" ref="E85:G85" si="16">E71+E81+E82+E83+E74+E75</f>
        <v>#REF!</v>
      </c>
      <c r="F85" s="75">
        <f t="shared" si="16"/>
        <v>0</v>
      </c>
      <c r="G85" s="75">
        <f t="shared" si="16"/>
        <v>0</v>
      </c>
      <c r="H85" s="158">
        <f t="shared" si="11"/>
        <v>0</v>
      </c>
    </row>
    <row r="86" spans="1:67" ht="15" customHeight="1" thickBot="1" x14ac:dyDescent="0.3">
      <c r="A86" s="76" t="s">
        <v>21</v>
      </c>
      <c r="B86" s="77" t="s">
        <v>25</v>
      </c>
      <c r="C86" s="78">
        <f>SUM(C84:C85)</f>
        <v>0</v>
      </c>
      <c r="D86" s="78">
        <f>SUM(D84:D85)</f>
        <v>0</v>
      </c>
      <c r="E86" s="78" t="e">
        <f t="shared" ref="E86:G86" si="17">SUM(E84:E85)</f>
        <v>#REF!</v>
      </c>
      <c r="F86" s="78">
        <f t="shared" si="17"/>
        <v>0</v>
      </c>
      <c r="G86" s="78">
        <f t="shared" si="17"/>
        <v>0</v>
      </c>
      <c r="H86" s="158">
        <f t="shared" si="11"/>
        <v>0</v>
      </c>
    </row>
    <row r="87" spans="1:67" s="79" customFormat="1" ht="3.75" customHeight="1" thickBot="1" x14ac:dyDescent="0.3">
      <c r="H87" s="159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91" t="s">
        <v>187</v>
      </c>
      <c r="B88" s="292"/>
      <c r="C88" s="292"/>
      <c r="D88" s="292"/>
      <c r="E88" s="292"/>
      <c r="F88" s="292"/>
      <c r="G88" s="293"/>
      <c r="H88" s="81"/>
    </row>
    <row r="89" spans="1:67" s="80" customFormat="1" ht="36" customHeight="1" thickBot="1" x14ac:dyDescent="0.3">
      <c r="A89" s="285" t="s">
        <v>26</v>
      </c>
      <c r="B89" s="286"/>
      <c r="C89" s="287">
        <f>'Údaje a typ výzkumu'!$C$2</f>
        <v>0</v>
      </c>
      <c r="D89" s="287"/>
      <c r="E89" s="287"/>
      <c r="F89" s="287"/>
      <c r="G89" s="287"/>
      <c r="H89" s="288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5" t="s">
        <v>175</v>
      </c>
      <c r="B90" s="276"/>
      <c r="C90" s="289">
        <f>'Údaje a typ výzkumu'!$C$5</f>
        <v>0</v>
      </c>
      <c r="D90" s="289"/>
      <c r="E90" s="289"/>
      <c r="F90" s="289"/>
      <c r="G90" s="289"/>
      <c r="H90" s="290"/>
    </row>
    <row r="91" spans="1:67" ht="15" customHeight="1" thickBot="1" x14ac:dyDescent="0.3">
      <c r="A91" s="275" t="s">
        <v>176</v>
      </c>
      <c r="B91" s="276"/>
      <c r="C91" s="277">
        <f>'Údaje a typ výzkumu'!$C$4</f>
        <v>0</v>
      </c>
      <c r="D91" s="277"/>
      <c r="E91" s="277"/>
      <c r="F91" s="277"/>
      <c r="G91" s="277"/>
      <c r="H91" s="278"/>
    </row>
    <row r="92" spans="1:67" ht="15.75" customHeight="1" thickBot="1" x14ac:dyDescent="0.3">
      <c r="A92" s="279" t="s">
        <v>0</v>
      </c>
      <c r="B92" s="279" t="s">
        <v>1</v>
      </c>
      <c r="C92" s="281" t="str">
        <f>'Údaje a typ výzkumu'!C18</f>
        <v>Přihláška projektu</v>
      </c>
      <c r="D92" s="282"/>
      <c r="E92" s="182"/>
      <c r="F92" s="281" t="str">
        <f>'Údaje a typ výzkumu'!C19</f>
        <v>Podle Smlouvy</v>
      </c>
      <c r="G92" s="282"/>
      <c r="H92" s="283" t="s">
        <v>99</v>
      </c>
    </row>
    <row r="93" spans="1:67" ht="45" customHeight="1" thickBot="1" x14ac:dyDescent="0.3">
      <c r="A93" s="280"/>
      <c r="B93" s="280"/>
      <c r="C93" s="45" t="s">
        <v>97</v>
      </c>
      <c r="D93" s="45" t="s">
        <v>98</v>
      </c>
      <c r="E93" s="45"/>
      <c r="F93" s="45" t="s">
        <v>97</v>
      </c>
      <c r="G93" s="45" t="s">
        <v>98</v>
      </c>
      <c r="H93" s="284"/>
    </row>
    <row r="94" spans="1:67" ht="15" customHeight="1" x14ac:dyDescent="0.25">
      <c r="A94" s="46" t="s">
        <v>3</v>
      </c>
      <c r="B94" s="47" t="s">
        <v>70</v>
      </c>
      <c r="C94" s="48">
        <f>'A1'!Z12</f>
        <v>0</v>
      </c>
      <c r="D94" s="48">
        <f>'A1'!AA12</f>
        <v>0</v>
      </c>
      <c r="E94" s="48">
        <f>'A1'!AB12</f>
        <v>0</v>
      </c>
      <c r="F94" s="48">
        <f>'A1'!AC12</f>
        <v>0</v>
      </c>
      <c r="G94" s="48">
        <f>'A1'!AD12</f>
        <v>0</v>
      </c>
      <c r="H94" s="157">
        <f>G94-D94</f>
        <v>0</v>
      </c>
    </row>
    <row r="95" spans="1:67" ht="15" customHeight="1" x14ac:dyDescent="0.25">
      <c r="A95" s="49" t="s">
        <v>4</v>
      </c>
      <c r="B95" s="50" t="s">
        <v>71</v>
      </c>
      <c r="C95" s="51">
        <f>'A2'!Z12</f>
        <v>0</v>
      </c>
      <c r="D95" s="51">
        <f>'A2'!AA12</f>
        <v>0</v>
      </c>
      <c r="E95" s="51">
        <f>'A2'!AB12</f>
        <v>0</v>
      </c>
      <c r="F95" s="51">
        <f>'A2'!AC12</f>
        <v>0</v>
      </c>
      <c r="G95" s="51">
        <f>'A2'!AD12</f>
        <v>0</v>
      </c>
      <c r="H95" s="158">
        <f>G95-D95</f>
        <v>0</v>
      </c>
    </row>
    <row r="96" spans="1:67" ht="15" customHeight="1" x14ac:dyDescent="0.25">
      <c r="A96" s="49" t="s">
        <v>5</v>
      </c>
      <c r="B96" s="50" t="s">
        <v>72</v>
      </c>
      <c r="C96" s="51">
        <f>'A3; A4'!Z12</f>
        <v>0</v>
      </c>
      <c r="D96" s="51">
        <f>'A3; A4'!AA12</f>
        <v>0</v>
      </c>
      <c r="E96" s="51">
        <f>'A3; A4'!AB12</f>
        <v>0</v>
      </c>
      <c r="F96" s="51">
        <f>'A3; A4'!AC12</f>
        <v>0</v>
      </c>
      <c r="G96" s="51">
        <f>'A3; A4'!AD12</f>
        <v>0</v>
      </c>
      <c r="H96" s="158">
        <f t="shared" ref="H96:H115" si="18">G96-D96</f>
        <v>0</v>
      </c>
    </row>
    <row r="97" spans="1:8" ht="15" customHeight="1" x14ac:dyDescent="0.25">
      <c r="A97" s="49" t="s">
        <v>6</v>
      </c>
      <c r="B97" s="50" t="s">
        <v>73</v>
      </c>
      <c r="C97" s="51">
        <f>'A3; A4'!Z22</f>
        <v>0</v>
      </c>
      <c r="D97" s="51">
        <f>'A3; A4'!AA22</f>
        <v>0</v>
      </c>
      <c r="E97" s="51">
        <f>'A3; A4'!AB22</f>
        <v>0</v>
      </c>
      <c r="F97" s="51">
        <f>'A3; A4'!AC22</f>
        <v>0</v>
      </c>
      <c r="G97" s="51">
        <f>'A3; A4'!AD22</f>
        <v>0</v>
      </c>
      <c r="H97" s="158">
        <f t="shared" si="18"/>
        <v>0</v>
      </c>
    </row>
    <row r="98" spans="1:8" ht="15" customHeight="1" x14ac:dyDescent="0.25">
      <c r="A98" s="49" t="s">
        <v>7</v>
      </c>
      <c r="B98" s="50" t="s">
        <v>43</v>
      </c>
      <c r="C98" s="51">
        <f>'A5; A6'!Z9</f>
        <v>0</v>
      </c>
      <c r="D98" s="51">
        <f>'A5; A6'!AA9</f>
        <v>0</v>
      </c>
      <c r="E98" s="51">
        <f>'A5; A6'!AB9</f>
        <v>0</v>
      </c>
      <c r="F98" s="51">
        <f>'A5; A6'!AC9</f>
        <v>0</v>
      </c>
      <c r="G98" s="51">
        <f>'A5; A6'!AD9</f>
        <v>0</v>
      </c>
      <c r="H98" s="158">
        <f t="shared" si="18"/>
        <v>0</v>
      </c>
    </row>
    <row r="99" spans="1:8" ht="15" customHeight="1" x14ac:dyDescent="0.25">
      <c r="A99" s="49" t="s">
        <v>8</v>
      </c>
      <c r="B99" s="50" t="s">
        <v>9</v>
      </c>
      <c r="C99" s="51">
        <f>'A5; A6'!Z16</f>
        <v>0</v>
      </c>
      <c r="D99" s="51">
        <f>'A5; A6'!AA16</f>
        <v>0</v>
      </c>
      <c r="E99" s="51">
        <f>'A5; A6'!AB16</f>
        <v>0</v>
      </c>
      <c r="F99" s="51">
        <f>'A5; A6'!AC16</f>
        <v>0</v>
      </c>
      <c r="G99" s="51">
        <f>'A5; A6'!AD16</f>
        <v>0</v>
      </c>
      <c r="H99" s="158">
        <f t="shared" si="18"/>
        <v>0</v>
      </c>
    </row>
    <row r="100" spans="1:8" ht="15" customHeight="1" x14ac:dyDescent="0.25">
      <c r="A100" s="52" t="s">
        <v>10</v>
      </c>
      <c r="B100" s="53" t="s">
        <v>24</v>
      </c>
      <c r="C100" s="54">
        <f>SUM(C94:C99)</f>
        <v>0</v>
      </c>
      <c r="D100" s="54">
        <f>SUM(D94:D99)</f>
        <v>0</v>
      </c>
      <c r="E100" s="54">
        <f t="shared" ref="E100:G100" si="19">SUM(E94:E99)</f>
        <v>0</v>
      </c>
      <c r="F100" s="54">
        <f t="shared" si="19"/>
        <v>0</v>
      </c>
      <c r="G100" s="54">
        <f t="shared" si="19"/>
        <v>0</v>
      </c>
      <c r="H100" s="158">
        <f t="shared" si="18"/>
        <v>0</v>
      </c>
    </row>
    <row r="101" spans="1:8" ht="15" customHeight="1" x14ac:dyDescent="0.25">
      <c r="A101" s="55" t="s">
        <v>11</v>
      </c>
      <c r="B101" s="56" t="s">
        <v>74</v>
      </c>
      <c r="C101" s="57">
        <f>'B1; B2'!Z12</f>
        <v>0</v>
      </c>
      <c r="D101" s="57">
        <f>'B1; B2'!AA12</f>
        <v>0</v>
      </c>
      <c r="E101" s="57">
        <f>'B1; B2'!AB12</f>
        <v>0</v>
      </c>
      <c r="F101" s="57">
        <f>'B1; B2'!AC12</f>
        <v>0</v>
      </c>
      <c r="G101" s="57">
        <f>'B1; B2'!AD12</f>
        <v>0</v>
      </c>
      <c r="H101" s="158">
        <f t="shared" si="18"/>
        <v>0</v>
      </c>
    </row>
    <row r="102" spans="1:8" ht="15" customHeight="1" x14ac:dyDescent="0.25">
      <c r="A102" s="55" t="s">
        <v>12</v>
      </c>
      <c r="B102" s="56" t="s">
        <v>75</v>
      </c>
      <c r="C102" s="57">
        <f>'B1; B2'!Z22</f>
        <v>0</v>
      </c>
      <c r="D102" s="57">
        <f>'B1; B2'!AA22</f>
        <v>0</v>
      </c>
      <c r="E102" s="57">
        <f>'B1; B2'!AB22</f>
        <v>0</v>
      </c>
      <c r="F102" s="57">
        <f>'B1; B2'!AC22</f>
        <v>0</v>
      </c>
      <c r="G102" s="57">
        <f>'B1; B2'!AD22</f>
        <v>0</v>
      </c>
      <c r="H102" s="158">
        <f t="shared" si="18"/>
        <v>0</v>
      </c>
    </row>
    <row r="103" spans="1:8" ht="15" customHeight="1" x14ac:dyDescent="0.25">
      <c r="A103" s="55" t="s">
        <v>67</v>
      </c>
      <c r="B103" s="56" t="s">
        <v>80</v>
      </c>
      <c r="C103" s="57">
        <f>'B3; B4'!Z12</f>
        <v>0</v>
      </c>
      <c r="D103" s="57">
        <f>'B3; B4'!AA12</f>
        <v>0</v>
      </c>
      <c r="E103" s="57">
        <f>'B3; B4'!AB12</f>
        <v>0</v>
      </c>
      <c r="F103" s="57">
        <f>'B3; B4'!AC12</f>
        <v>0</v>
      </c>
      <c r="G103" s="57">
        <f>'B3; B4'!AD12</f>
        <v>0</v>
      </c>
      <c r="H103" s="158">
        <f t="shared" si="18"/>
        <v>0</v>
      </c>
    </row>
    <row r="104" spans="1:8" ht="15" customHeight="1" x14ac:dyDescent="0.25">
      <c r="A104" s="55" t="s">
        <v>68</v>
      </c>
      <c r="B104" s="56" t="s">
        <v>81</v>
      </c>
      <c r="C104" s="57">
        <f>'B3; B4'!Z22</f>
        <v>0</v>
      </c>
      <c r="D104" s="57">
        <f>'B3; B4'!AA22</f>
        <v>0</v>
      </c>
      <c r="E104" s="57">
        <f>'B3; B4'!AB22</f>
        <v>0</v>
      </c>
      <c r="F104" s="57">
        <f>'B3; B4'!AC22</f>
        <v>0</v>
      </c>
      <c r="G104" s="57">
        <f>'B3; B4'!AD22</f>
        <v>0</v>
      </c>
      <c r="H104" s="158">
        <f t="shared" si="18"/>
        <v>0</v>
      </c>
    </row>
    <row r="105" spans="1:8" ht="15" customHeight="1" x14ac:dyDescent="0.25">
      <c r="A105" s="58" t="s">
        <v>13</v>
      </c>
      <c r="B105" s="59" t="s">
        <v>69</v>
      </c>
      <c r="C105" s="60">
        <f>SUM(C101:C104)</f>
        <v>0</v>
      </c>
      <c r="D105" s="60">
        <f>SUM(D101:D104)</f>
        <v>0</v>
      </c>
      <c r="E105" s="60">
        <f t="shared" ref="E105:G105" si="20">SUM(E101:E104)</f>
        <v>0</v>
      </c>
      <c r="F105" s="60">
        <f t="shared" si="20"/>
        <v>0</v>
      </c>
      <c r="G105" s="60">
        <f t="shared" si="20"/>
        <v>0</v>
      </c>
      <c r="H105" s="158">
        <f t="shared" si="18"/>
        <v>0</v>
      </c>
    </row>
    <row r="106" spans="1:8" ht="15" customHeight="1" x14ac:dyDescent="0.25">
      <c r="A106" s="61" t="s">
        <v>14</v>
      </c>
      <c r="B106" s="62" t="s">
        <v>142</v>
      </c>
      <c r="C106" s="63">
        <f>'C1; C2'!Z12</f>
        <v>0</v>
      </c>
      <c r="D106" s="63">
        <f>'C1; C2'!AA12</f>
        <v>0</v>
      </c>
      <c r="E106" s="63">
        <f>'C1; C2'!AB12</f>
        <v>0</v>
      </c>
      <c r="F106" s="63">
        <f>'C1; C2'!AC12</f>
        <v>0</v>
      </c>
      <c r="G106" s="63">
        <f>'C1; C2'!AD12</f>
        <v>0</v>
      </c>
      <c r="H106" s="158">
        <f t="shared" si="18"/>
        <v>0</v>
      </c>
    </row>
    <row r="107" spans="1:8" ht="15" customHeight="1" x14ac:dyDescent="0.25">
      <c r="A107" s="61" t="s">
        <v>15</v>
      </c>
      <c r="B107" s="62" t="s">
        <v>143</v>
      </c>
      <c r="C107" s="63">
        <f>'C1; C2'!Z22</f>
        <v>0</v>
      </c>
      <c r="D107" s="63">
        <f>'C1; C2'!AA22</f>
        <v>0</v>
      </c>
      <c r="E107" s="63">
        <f>'C1; C2'!AB22</f>
        <v>0</v>
      </c>
      <c r="F107" s="63">
        <f>'C1; C2'!AC22</f>
        <v>0</v>
      </c>
      <c r="G107" s="63">
        <f>'C1; C2'!AD22</f>
        <v>0</v>
      </c>
      <c r="H107" s="158">
        <f t="shared" si="18"/>
        <v>0</v>
      </c>
    </row>
    <row r="108" spans="1:8" ht="15" customHeight="1" x14ac:dyDescent="0.25">
      <c r="A108" s="61" t="s">
        <v>16</v>
      </c>
      <c r="B108" s="62" t="s">
        <v>144</v>
      </c>
      <c r="C108" s="63">
        <f>'C3; C4'!Z12</f>
        <v>0</v>
      </c>
      <c r="D108" s="63">
        <f>'C3; C4'!AA12</f>
        <v>0</v>
      </c>
      <c r="E108" s="63">
        <f>'C3; C4'!AB12</f>
        <v>0</v>
      </c>
      <c r="F108" s="63">
        <f>'C3; C4'!AC12</f>
        <v>0</v>
      </c>
      <c r="G108" s="63">
        <f>'C3; C4'!AD12</f>
        <v>0</v>
      </c>
      <c r="H108" s="158">
        <f t="shared" si="18"/>
        <v>0</v>
      </c>
    </row>
    <row r="109" spans="1:8" ht="15" customHeight="1" x14ac:dyDescent="0.25">
      <c r="A109" s="61" t="s">
        <v>17</v>
      </c>
      <c r="B109" s="62" t="s">
        <v>145</v>
      </c>
      <c r="C109" s="63">
        <f>'C3; C4'!Z22</f>
        <v>0</v>
      </c>
      <c r="D109" s="63">
        <f>'C3; C4'!AA22</f>
        <v>0</v>
      </c>
      <c r="E109" s="63">
        <f>'C3; C4'!AB22</f>
        <v>0</v>
      </c>
      <c r="F109" s="63">
        <f>'C3; C4'!AC22</f>
        <v>0</v>
      </c>
      <c r="G109" s="63">
        <f>'C3; C4'!AD22</f>
        <v>0</v>
      </c>
      <c r="H109" s="158">
        <f t="shared" si="18"/>
        <v>0</v>
      </c>
    </row>
    <row r="110" spans="1:8" ht="15" customHeight="1" x14ac:dyDescent="0.25">
      <c r="A110" s="64" t="s">
        <v>18</v>
      </c>
      <c r="B110" s="65" t="s">
        <v>82</v>
      </c>
      <c r="C110" s="66">
        <f>SUM(C106:C109)</f>
        <v>0</v>
      </c>
      <c r="D110" s="66">
        <f>SUM(D106:D109)</f>
        <v>0</v>
      </c>
      <c r="E110" s="66">
        <f t="shared" ref="E110:G110" si="21">SUM(E106:E109)</f>
        <v>0</v>
      </c>
      <c r="F110" s="66">
        <f t="shared" si="21"/>
        <v>0</v>
      </c>
      <c r="G110" s="66">
        <f t="shared" si="21"/>
        <v>0</v>
      </c>
      <c r="H110" s="158">
        <f t="shared" si="18"/>
        <v>0</v>
      </c>
    </row>
    <row r="111" spans="1:8" ht="15" customHeight="1" x14ac:dyDescent="0.25">
      <c r="A111" s="67" t="s">
        <v>19</v>
      </c>
      <c r="B111" s="68" t="s">
        <v>55</v>
      </c>
      <c r="C111" s="69">
        <f>'D; E'!Z12</f>
        <v>0</v>
      </c>
      <c r="D111" s="69">
        <f>'D; E'!AA12</f>
        <v>0</v>
      </c>
      <c r="E111" s="69">
        <f>'D; E'!AB12</f>
        <v>0</v>
      </c>
      <c r="F111" s="69">
        <f>'D; E'!AC12</f>
        <v>0</v>
      </c>
      <c r="G111" s="69">
        <f>'D; E'!AD12</f>
        <v>0</v>
      </c>
      <c r="H111" s="158">
        <f t="shared" si="18"/>
        <v>0</v>
      </c>
    </row>
    <row r="112" spans="1:8" ht="15" customHeight="1" x14ac:dyDescent="0.25">
      <c r="A112" s="70" t="s">
        <v>20</v>
      </c>
      <c r="B112" s="71" t="s">
        <v>83</v>
      </c>
      <c r="C112" s="72">
        <f>'D; E'!Z19</f>
        <v>0</v>
      </c>
      <c r="D112" s="72">
        <f>'D; E'!AA19</f>
        <v>0</v>
      </c>
      <c r="E112" s="72" t="e">
        <f>'D; E'!AB19</f>
        <v>#REF!</v>
      </c>
      <c r="F112" s="72">
        <f>'D; E'!AC19</f>
        <v>0</v>
      </c>
      <c r="G112" s="72">
        <f>'D; E'!AD19</f>
        <v>0</v>
      </c>
      <c r="H112" s="158">
        <f t="shared" si="18"/>
        <v>0</v>
      </c>
    </row>
    <row r="113" spans="1:67" ht="15" customHeight="1" x14ac:dyDescent="0.25">
      <c r="A113" s="73" t="s">
        <v>22</v>
      </c>
      <c r="B113" s="74" t="s">
        <v>76</v>
      </c>
      <c r="C113" s="75">
        <f>C101+C102</f>
        <v>0</v>
      </c>
      <c r="D113" s="75">
        <f>D101+D102</f>
        <v>0</v>
      </c>
      <c r="E113" s="75">
        <f t="shared" ref="E113:G113" si="22">E101+E102</f>
        <v>0</v>
      </c>
      <c r="F113" s="75">
        <f t="shared" si="22"/>
        <v>0</v>
      </c>
      <c r="G113" s="75">
        <f t="shared" si="22"/>
        <v>0</v>
      </c>
      <c r="H113" s="158">
        <f t="shared" si="18"/>
        <v>0</v>
      </c>
    </row>
    <row r="114" spans="1:67" ht="15" customHeight="1" x14ac:dyDescent="0.25">
      <c r="A114" s="73" t="s">
        <v>23</v>
      </c>
      <c r="B114" s="74" t="s">
        <v>77</v>
      </c>
      <c r="C114" s="75">
        <f>C100+C110+C111+C112+C103+C104</f>
        <v>0</v>
      </c>
      <c r="D114" s="75">
        <f>D100+D110+D111+D112+D103+D104</f>
        <v>0</v>
      </c>
      <c r="E114" s="75" t="e">
        <f t="shared" ref="E114:G114" si="23">E100+E110+E111+E112+E103+E104</f>
        <v>#REF!</v>
      </c>
      <c r="F114" s="75">
        <f t="shared" si="23"/>
        <v>0</v>
      </c>
      <c r="G114" s="75">
        <f t="shared" si="23"/>
        <v>0</v>
      </c>
      <c r="H114" s="158">
        <f t="shared" si="18"/>
        <v>0</v>
      </c>
    </row>
    <row r="115" spans="1:67" ht="15" customHeight="1" thickBot="1" x14ac:dyDescent="0.3">
      <c r="A115" s="76" t="s">
        <v>21</v>
      </c>
      <c r="B115" s="77" t="s">
        <v>25</v>
      </c>
      <c r="C115" s="78">
        <f>SUM(C113:C114)</f>
        <v>0</v>
      </c>
      <c r="D115" s="78">
        <f>SUM(D113:D114)</f>
        <v>0</v>
      </c>
      <c r="E115" s="78" t="e">
        <f t="shared" ref="E115:G115" si="24">SUM(E113:E114)</f>
        <v>#REF!</v>
      </c>
      <c r="F115" s="78">
        <f t="shared" si="24"/>
        <v>0</v>
      </c>
      <c r="G115" s="78">
        <f t="shared" si="24"/>
        <v>0</v>
      </c>
      <c r="H115" s="158">
        <f t="shared" si="18"/>
        <v>0</v>
      </c>
    </row>
    <row r="116" spans="1:67" s="79" customFormat="1" ht="3.75" customHeight="1" x14ac:dyDescent="0.25">
      <c r="H116" s="159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  <row r="117" spans="1:67" customFormat="1" ht="24.95" customHeight="1" x14ac:dyDescent="0.25"/>
    <row r="118" spans="1:67" customFormat="1" ht="36" customHeight="1" x14ac:dyDescent="0.25"/>
    <row r="119" spans="1:67" customFormat="1" ht="15" customHeight="1" x14ac:dyDescent="0.25"/>
    <row r="120" spans="1:67" customFormat="1" ht="15" customHeight="1" x14ac:dyDescent="0.25"/>
    <row r="121" spans="1:67" customFormat="1" ht="15.75" customHeight="1" x14ac:dyDescent="0.25"/>
    <row r="122" spans="1:67" customFormat="1" ht="23.45" customHeight="1" x14ac:dyDescent="0.25"/>
    <row r="123" spans="1:67" customFormat="1" ht="15" customHeight="1" x14ac:dyDescent="0.25"/>
    <row r="124" spans="1:67" customFormat="1" ht="15" customHeight="1" x14ac:dyDescent="0.25"/>
    <row r="125" spans="1:67" customFormat="1" ht="15" customHeight="1" x14ac:dyDescent="0.25"/>
    <row r="126" spans="1:67" customFormat="1" ht="15" customHeight="1" x14ac:dyDescent="0.25"/>
    <row r="127" spans="1:67" customFormat="1" ht="15" customHeight="1" x14ac:dyDescent="0.25"/>
    <row r="128" spans="1:67" customFormat="1" ht="15" customHeight="1" x14ac:dyDescent="0.25"/>
    <row r="129" customFormat="1" ht="15" customHeight="1" x14ac:dyDescent="0.25"/>
    <row r="130" customFormat="1" ht="15" customHeight="1" x14ac:dyDescent="0.25"/>
    <row r="131" customFormat="1" ht="15" customHeight="1" x14ac:dyDescent="0.25"/>
    <row r="132" customFormat="1" ht="15" customHeight="1" x14ac:dyDescent="0.25"/>
    <row r="133" customFormat="1" ht="15" customHeight="1" x14ac:dyDescent="0.25"/>
    <row r="134" customFormat="1" ht="15" customHeight="1" x14ac:dyDescent="0.25"/>
    <row r="135" customFormat="1" ht="15" customHeight="1" x14ac:dyDescent="0.25"/>
    <row r="136" customFormat="1" ht="15" customHeight="1" x14ac:dyDescent="0.25"/>
    <row r="137" customFormat="1" ht="15" customHeight="1" x14ac:dyDescent="0.25"/>
    <row r="138" customFormat="1" ht="15" customHeight="1" x14ac:dyDescent="0.25"/>
    <row r="139" customFormat="1" ht="15" customHeight="1" x14ac:dyDescent="0.25"/>
    <row r="140" customFormat="1" ht="15" customHeight="1" x14ac:dyDescent="0.25"/>
    <row r="141" customFormat="1" ht="15" customHeight="1" x14ac:dyDescent="0.25"/>
    <row r="142" customFormat="1" ht="15" customHeight="1" x14ac:dyDescent="0.25"/>
    <row r="143" customFormat="1" ht="15" customHeight="1" x14ac:dyDescent="0.25"/>
    <row r="144" customFormat="1" ht="15" customHeight="1" x14ac:dyDescent="0.25"/>
    <row r="145" customFormat="1" ht="3.75" customHeight="1" x14ac:dyDescent="0.25"/>
    <row r="146" customFormat="1" ht="24.95" customHeight="1" x14ac:dyDescent="0.25"/>
    <row r="147" customFormat="1" ht="36" customHeight="1" x14ac:dyDescent="0.25"/>
    <row r="148" customFormat="1" ht="15" customHeight="1" x14ac:dyDescent="0.25"/>
    <row r="149" customFormat="1" ht="15" customHeight="1" x14ac:dyDescent="0.25"/>
    <row r="150" customFormat="1" ht="15.75" customHeight="1" x14ac:dyDescent="0.25"/>
    <row r="151" customFormat="1" ht="23.45" customHeight="1" x14ac:dyDescent="0.25"/>
    <row r="152" customFormat="1" ht="15" customHeight="1" x14ac:dyDescent="0.25"/>
    <row r="153" customFormat="1" ht="15" customHeight="1" x14ac:dyDescent="0.25"/>
    <row r="154" customFormat="1" ht="15" customHeight="1" x14ac:dyDescent="0.25"/>
    <row r="155" customFormat="1" ht="15" customHeight="1" x14ac:dyDescent="0.25"/>
    <row r="156" customFormat="1" ht="15" customHeight="1" x14ac:dyDescent="0.25"/>
    <row r="157" customFormat="1" ht="15" customHeight="1" x14ac:dyDescent="0.25"/>
    <row r="158" customFormat="1" ht="15" customHeight="1" x14ac:dyDescent="0.25"/>
    <row r="159" customFormat="1" ht="15" customHeight="1" x14ac:dyDescent="0.25"/>
    <row r="160" customFormat="1" ht="15" customHeight="1" x14ac:dyDescent="0.25"/>
    <row r="161" customFormat="1" ht="15" customHeight="1" x14ac:dyDescent="0.25"/>
    <row r="162" customFormat="1" ht="15" customHeight="1" x14ac:dyDescent="0.25"/>
    <row r="163" customFormat="1" ht="15" customHeight="1" x14ac:dyDescent="0.25"/>
    <row r="164" customFormat="1" ht="15" customHeight="1" x14ac:dyDescent="0.25"/>
    <row r="165" customFormat="1" ht="15" customHeight="1" x14ac:dyDescent="0.25"/>
    <row r="166" customFormat="1" ht="15" customHeight="1" x14ac:dyDescent="0.25"/>
    <row r="167" customFormat="1" ht="15" customHeight="1" x14ac:dyDescent="0.25"/>
    <row r="168" customFormat="1" ht="15" customHeight="1" x14ac:dyDescent="0.25"/>
    <row r="169" customFormat="1" ht="15" customHeight="1" x14ac:dyDescent="0.25"/>
    <row r="170" customFormat="1" ht="15" customHeight="1" x14ac:dyDescent="0.25"/>
    <row r="171" customFormat="1" ht="15" customHeight="1" x14ac:dyDescent="0.25"/>
    <row r="172" customFormat="1" ht="15" customHeight="1" x14ac:dyDescent="0.25"/>
    <row r="173" customFormat="1" ht="15" customHeight="1" x14ac:dyDescent="0.25"/>
    <row r="174" customFormat="1" x14ac:dyDescent="0.25"/>
    <row r="175" customFormat="1" x14ac:dyDescent="0.25"/>
    <row r="176" customFormat="1" x14ac:dyDescent="0.25"/>
  </sheetData>
  <mergeCells count="48">
    <mergeCell ref="A1:F1"/>
    <mergeCell ref="A33:B33"/>
    <mergeCell ref="C33:H33"/>
    <mergeCell ref="A34:A35"/>
    <mergeCell ref="B34:B35"/>
    <mergeCell ref="C34:D34"/>
    <mergeCell ref="F34:G34"/>
    <mergeCell ref="H34:H35"/>
    <mergeCell ref="A31:B31"/>
    <mergeCell ref="C31:H31"/>
    <mergeCell ref="A32:B32"/>
    <mergeCell ref="C32:H32"/>
    <mergeCell ref="A2:B2"/>
    <mergeCell ref="C2:H2"/>
    <mergeCell ref="A3:B3"/>
    <mergeCell ref="C3:H3"/>
    <mergeCell ref="A4:B4"/>
    <mergeCell ref="C4:H4"/>
    <mergeCell ref="A5:A6"/>
    <mergeCell ref="B5:B6"/>
    <mergeCell ref="C5:D5"/>
    <mergeCell ref="F5:G5"/>
    <mergeCell ref="H5:H6"/>
    <mergeCell ref="A90:B90"/>
    <mergeCell ref="C90:H90"/>
    <mergeCell ref="A91:B91"/>
    <mergeCell ref="C91:H91"/>
    <mergeCell ref="A92:A93"/>
    <mergeCell ref="B92:B93"/>
    <mergeCell ref="C92:D92"/>
    <mergeCell ref="F92:G92"/>
    <mergeCell ref="H92:H93"/>
    <mergeCell ref="A30:G30"/>
    <mergeCell ref="A59:G59"/>
    <mergeCell ref="A88:G88"/>
    <mergeCell ref="A89:B89"/>
    <mergeCell ref="C89:H89"/>
    <mergeCell ref="A60:B60"/>
    <mergeCell ref="C60:H60"/>
    <mergeCell ref="A61:B61"/>
    <mergeCell ref="C61:H61"/>
    <mergeCell ref="A62:B62"/>
    <mergeCell ref="C62:H62"/>
    <mergeCell ref="A63:A64"/>
    <mergeCell ref="B63:B64"/>
    <mergeCell ref="C63:D63"/>
    <mergeCell ref="F63:G63"/>
    <mergeCell ref="H63:H64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O116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4" width="15.7109375" style="44" customWidth="1"/>
    <col min="5" max="7" width="15.7109375" style="44" hidden="1" customWidth="1"/>
    <col min="8" max="8" width="10.28515625" style="80" customWidth="1"/>
    <col min="9" max="67" width="9.85546875" style="43"/>
    <col min="68" max="16384" width="9.85546875" style="44"/>
  </cols>
  <sheetData>
    <row r="1" spans="1:67" s="43" customFormat="1" ht="24.95" customHeight="1" thickBot="1" x14ac:dyDescent="0.35">
      <c r="A1" s="291" t="s">
        <v>180</v>
      </c>
      <c r="B1" s="292"/>
      <c r="C1" s="292"/>
      <c r="D1" s="292"/>
      <c r="E1" s="292"/>
      <c r="F1" s="292"/>
      <c r="G1" s="160"/>
      <c r="H1" s="81" t="s">
        <v>179</v>
      </c>
    </row>
    <row r="2" spans="1:67" s="80" customFormat="1" ht="36" customHeight="1" thickBot="1" x14ac:dyDescent="0.3">
      <c r="A2" s="285" t="s">
        <v>26</v>
      </c>
      <c r="B2" s="286"/>
      <c r="C2" s="287">
        <f>'Údaje a typ výzkumu'!$C$2</f>
        <v>0</v>
      </c>
      <c r="D2" s="287"/>
      <c r="E2" s="287"/>
      <c r="F2" s="287"/>
      <c r="G2" s="287"/>
      <c r="H2" s="288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ht="15" customHeight="1" thickBot="1" x14ac:dyDescent="0.3">
      <c r="A3" s="275" t="s">
        <v>175</v>
      </c>
      <c r="B3" s="276"/>
      <c r="C3" s="289">
        <f>'Údaje a typ výzkumu'!$C$5</f>
        <v>0</v>
      </c>
      <c r="D3" s="289"/>
      <c r="E3" s="289"/>
      <c r="F3" s="289"/>
      <c r="G3" s="289"/>
      <c r="H3" s="290"/>
    </row>
    <row r="4" spans="1:67" ht="15" customHeight="1" thickBot="1" x14ac:dyDescent="0.3">
      <c r="A4" s="275" t="s">
        <v>173</v>
      </c>
      <c r="B4" s="276"/>
      <c r="C4" s="277">
        <f>'Údaje a typ výzkumu'!$C$7</f>
        <v>0</v>
      </c>
      <c r="D4" s="277"/>
      <c r="E4" s="277"/>
      <c r="F4" s="277"/>
      <c r="G4" s="277"/>
      <c r="H4" s="278"/>
    </row>
    <row r="5" spans="1:67" ht="15.75" customHeight="1" thickBot="1" x14ac:dyDescent="0.3">
      <c r="A5" s="279" t="s">
        <v>0</v>
      </c>
      <c r="B5" s="279" t="s">
        <v>1</v>
      </c>
      <c r="C5" s="281" t="str">
        <f>'Údaje a typ výzkumu'!C18</f>
        <v>Přihláška projektu</v>
      </c>
      <c r="D5" s="282"/>
      <c r="E5" s="182"/>
      <c r="F5" s="281" t="str">
        <f>'Údaje a typ výzkumu'!C19</f>
        <v>Podle Smlouvy</v>
      </c>
      <c r="G5" s="282"/>
      <c r="H5" s="283" t="s">
        <v>99</v>
      </c>
    </row>
    <row r="6" spans="1:67" ht="45" customHeight="1" thickBot="1" x14ac:dyDescent="0.3">
      <c r="A6" s="280"/>
      <c r="B6" s="280"/>
      <c r="C6" s="45" t="s">
        <v>97</v>
      </c>
      <c r="D6" s="45" t="s">
        <v>98</v>
      </c>
      <c r="E6" s="45"/>
      <c r="F6" s="45" t="s">
        <v>97</v>
      </c>
      <c r="G6" s="45" t="s">
        <v>98</v>
      </c>
      <c r="H6" s="284"/>
    </row>
    <row r="7" spans="1:67" ht="15" customHeight="1" x14ac:dyDescent="0.25">
      <c r="A7" s="46" t="s">
        <v>3</v>
      </c>
      <c r="B7" s="47" t="s">
        <v>70</v>
      </c>
      <c r="C7" s="48">
        <f>C36+C65+C94</f>
        <v>0</v>
      </c>
      <c r="D7" s="48">
        <f t="shared" ref="D7:G7" si="0">D36+D65+D94</f>
        <v>0</v>
      </c>
      <c r="E7" s="48">
        <f t="shared" si="0"/>
        <v>0</v>
      </c>
      <c r="F7" s="48">
        <f t="shared" si="0"/>
        <v>0</v>
      </c>
      <c r="G7" s="48">
        <f t="shared" si="0"/>
        <v>0</v>
      </c>
      <c r="H7" s="157">
        <f>G7-D7</f>
        <v>0</v>
      </c>
    </row>
    <row r="8" spans="1:67" ht="15" customHeight="1" x14ac:dyDescent="0.25">
      <c r="A8" s="49" t="s">
        <v>4</v>
      </c>
      <c r="B8" s="50" t="s">
        <v>71</v>
      </c>
      <c r="C8" s="51">
        <f t="shared" ref="C8:G23" si="1">C37+C66+C95</f>
        <v>0</v>
      </c>
      <c r="D8" s="51">
        <f t="shared" si="1"/>
        <v>0</v>
      </c>
      <c r="E8" s="51">
        <f t="shared" si="1"/>
        <v>0</v>
      </c>
      <c r="F8" s="51">
        <f t="shared" si="1"/>
        <v>0</v>
      </c>
      <c r="G8" s="51">
        <f t="shared" si="1"/>
        <v>0</v>
      </c>
      <c r="H8" s="158">
        <f>G8-D8</f>
        <v>0</v>
      </c>
    </row>
    <row r="9" spans="1:67" ht="15" customHeight="1" x14ac:dyDescent="0.25">
      <c r="A9" s="49" t="s">
        <v>5</v>
      </c>
      <c r="B9" s="50" t="s">
        <v>72</v>
      </c>
      <c r="C9" s="51">
        <f t="shared" si="1"/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158">
        <f t="shared" ref="H9:H28" si="2">G9-D9</f>
        <v>0</v>
      </c>
    </row>
    <row r="10" spans="1:67" ht="15" customHeight="1" x14ac:dyDescent="0.25">
      <c r="A10" s="49" t="s">
        <v>6</v>
      </c>
      <c r="B10" s="50" t="s">
        <v>73</v>
      </c>
      <c r="C10" s="51">
        <f t="shared" si="1"/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158">
        <f t="shared" si="2"/>
        <v>0</v>
      </c>
    </row>
    <row r="11" spans="1:67" ht="15" customHeight="1" x14ac:dyDescent="0.25">
      <c r="A11" s="49" t="s">
        <v>7</v>
      </c>
      <c r="B11" s="50" t="s">
        <v>43</v>
      </c>
      <c r="C11" s="51">
        <f t="shared" si="1"/>
        <v>0</v>
      </c>
      <c r="D11" s="51">
        <f t="shared" si="1"/>
        <v>0</v>
      </c>
      <c r="E11" s="51">
        <f t="shared" si="1"/>
        <v>0</v>
      </c>
      <c r="F11" s="51">
        <f t="shared" si="1"/>
        <v>0</v>
      </c>
      <c r="G11" s="51">
        <f t="shared" si="1"/>
        <v>0</v>
      </c>
      <c r="H11" s="158">
        <f t="shared" si="2"/>
        <v>0</v>
      </c>
    </row>
    <row r="12" spans="1:67" ht="15" customHeight="1" x14ac:dyDescent="0.25">
      <c r="A12" s="49" t="s">
        <v>8</v>
      </c>
      <c r="B12" s="50" t="s">
        <v>9</v>
      </c>
      <c r="C12" s="51">
        <f t="shared" si="1"/>
        <v>0</v>
      </c>
      <c r="D12" s="51">
        <f t="shared" si="1"/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158">
        <f t="shared" si="2"/>
        <v>0</v>
      </c>
    </row>
    <row r="13" spans="1:67" ht="15" customHeight="1" x14ac:dyDescent="0.25">
      <c r="A13" s="52" t="s">
        <v>10</v>
      </c>
      <c r="B13" s="53" t="s">
        <v>24</v>
      </c>
      <c r="C13" s="54">
        <f t="shared" si="1"/>
        <v>0</v>
      </c>
      <c r="D13" s="54">
        <f t="shared" si="1"/>
        <v>0</v>
      </c>
      <c r="E13" s="54">
        <f t="shared" si="1"/>
        <v>0</v>
      </c>
      <c r="F13" s="54">
        <f t="shared" si="1"/>
        <v>0</v>
      </c>
      <c r="G13" s="54">
        <f t="shared" si="1"/>
        <v>0</v>
      </c>
      <c r="H13" s="158">
        <f t="shared" si="2"/>
        <v>0</v>
      </c>
    </row>
    <row r="14" spans="1:67" ht="15" customHeight="1" x14ac:dyDescent="0.25">
      <c r="A14" s="55" t="s">
        <v>11</v>
      </c>
      <c r="B14" s="56" t="s">
        <v>74</v>
      </c>
      <c r="C14" s="57">
        <f t="shared" si="1"/>
        <v>0</v>
      </c>
      <c r="D14" s="57">
        <f t="shared" si="1"/>
        <v>0</v>
      </c>
      <c r="E14" s="57">
        <f t="shared" si="1"/>
        <v>0</v>
      </c>
      <c r="F14" s="57">
        <f t="shared" si="1"/>
        <v>0</v>
      </c>
      <c r="G14" s="57">
        <f t="shared" si="1"/>
        <v>0</v>
      </c>
      <c r="H14" s="158">
        <f t="shared" si="2"/>
        <v>0</v>
      </c>
    </row>
    <row r="15" spans="1:67" ht="15" customHeight="1" x14ac:dyDescent="0.25">
      <c r="A15" s="55" t="s">
        <v>12</v>
      </c>
      <c r="B15" s="56" t="s">
        <v>75</v>
      </c>
      <c r="C15" s="57">
        <f t="shared" si="1"/>
        <v>0</v>
      </c>
      <c r="D15" s="57">
        <f t="shared" si="1"/>
        <v>0</v>
      </c>
      <c r="E15" s="57">
        <f t="shared" si="1"/>
        <v>0</v>
      </c>
      <c r="F15" s="57">
        <f t="shared" si="1"/>
        <v>0</v>
      </c>
      <c r="G15" s="57">
        <f t="shared" si="1"/>
        <v>0</v>
      </c>
      <c r="H15" s="158">
        <f t="shared" si="2"/>
        <v>0</v>
      </c>
    </row>
    <row r="16" spans="1:67" ht="15" customHeight="1" x14ac:dyDescent="0.25">
      <c r="A16" s="55" t="s">
        <v>67</v>
      </c>
      <c r="B16" s="56" t="s">
        <v>80</v>
      </c>
      <c r="C16" s="57">
        <f t="shared" si="1"/>
        <v>0</v>
      </c>
      <c r="D16" s="57">
        <f t="shared" si="1"/>
        <v>0</v>
      </c>
      <c r="E16" s="57">
        <f t="shared" si="1"/>
        <v>0</v>
      </c>
      <c r="F16" s="57">
        <f t="shared" si="1"/>
        <v>0</v>
      </c>
      <c r="G16" s="57">
        <f t="shared" si="1"/>
        <v>0</v>
      </c>
      <c r="H16" s="158">
        <f t="shared" si="2"/>
        <v>0</v>
      </c>
    </row>
    <row r="17" spans="1:67" ht="15" customHeight="1" x14ac:dyDescent="0.25">
      <c r="A17" s="55" t="s">
        <v>68</v>
      </c>
      <c r="B17" s="56" t="s">
        <v>81</v>
      </c>
      <c r="C17" s="57">
        <f t="shared" si="1"/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58">
        <f t="shared" si="2"/>
        <v>0</v>
      </c>
    </row>
    <row r="18" spans="1:67" ht="15" customHeight="1" x14ac:dyDescent="0.25">
      <c r="A18" s="58" t="s">
        <v>13</v>
      </c>
      <c r="B18" s="59" t="s">
        <v>69</v>
      </c>
      <c r="C18" s="60">
        <f t="shared" si="1"/>
        <v>0</v>
      </c>
      <c r="D18" s="60">
        <f t="shared" si="1"/>
        <v>0</v>
      </c>
      <c r="E18" s="60">
        <f t="shared" si="1"/>
        <v>0</v>
      </c>
      <c r="F18" s="60">
        <f t="shared" si="1"/>
        <v>0</v>
      </c>
      <c r="G18" s="60">
        <f t="shared" si="1"/>
        <v>0</v>
      </c>
      <c r="H18" s="158">
        <f t="shared" si="2"/>
        <v>0</v>
      </c>
    </row>
    <row r="19" spans="1:67" ht="15" customHeight="1" x14ac:dyDescent="0.25">
      <c r="A19" s="61" t="s">
        <v>14</v>
      </c>
      <c r="B19" s="62" t="s">
        <v>142</v>
      </c>
      <c r="C19" s="63">
        <f t="shared" si="1"/>
        <v>0</v>
      </c>
      <c r="D19" s="63">
        <f t="shared" si="1"/>
        <v>0</v>
      </c>
      <c r="E19" s="63">
        <f t="shared" si="1"/>
        <v>0</v>
      </c>
      <c r="F19" s="63">
        <f t="shared" si="1"/>
        <v>0</v>
      </c>
      <c r="G19" s="63">
        <f t="shared" si="1"/>
        <v>0</v>
      </c>
      <c r="H19" s="158">
        <f t="shared" si="2"/>
        <v>0</v>
      </c>
    </row>
    <row r="20" spans="1:67" ht="15" customHeight="1" x14ac:dyDescent="0.25">
      <c r="A20" s="61" t="s">
        <v>15</v>
      </c>
      <c r="B20" s="62" t="s">
        <v>143</v>
      </c>
      <c r="C20" s="63">
        <f t="shared" si="1"/>
        <v>0</v>
      </c>
      <c r="D20" s="63">
        <f t="shared" si="1"/>
        <v>0</v>
      </c>
      <c r="E20" s="63">
        <f t="shared" si="1"/>
        <v>0</v>
      </c>
      <c r="F20" s="63">
        <f t="shared" si="1"/>
        <v>0</v>
      </c>
      <c r="G20" s="63">
        <f t="shared" si="1"/>
        <v>0</v>
      </c>
      <c r="H20" s="158">
        <f t="shared" si="2"/>
        <v>0</v>
      </c>
    </row>
    <row r="21" spans="1:67" ht="15" customHeight="1" x14ac:dyDescent="0.25">
      <c r="A21" s="61" t="s">
        <v>16</v>
      </c>
      <c r="B21" s="62" t="s">
        <v>144</v>
      </c>
      <c r="C21" s="63">
        <f t="shared" si="1"/>
        <v>0</v>
      </c>
      <c r="D21" s="63">
        <f t="shared" si="1"/>
        <v>0</v>
      </c>
      <c r="E21" s="63">
        <f t="shared" si="1"/>
        <v>0</v>
      </c>
      <c r="F21" s="63">
        <f t="shared" si="1"/>
        <v>0</v>
      </c>
      <c r="G21" s="63">
        <f t="shared" si="1"/>
        <v>0</v>
      </c>
      <c r="H21" s="158">
        <f t="shared" si="2"/>
        <v>0</v>
      </c>
    </row>
    <row r="22" spans="1:67" ht="15" customHeight="1" x14ac:dyDescent="0.25">
      <c r="A22" s="61" t="s">
        <v>17</v>
      </c>
      <c r="B22" s="62" t="s">
        <v>145</v>
      </c>
      <c r="C22" s="63">
        <f t="shared" si="1"/>
        <v>0</v>
      </c>
      <c r="D22" s="63">
        <f t="shared" si="1"/>
        <v>0</v>
      </c>
      <c r="E22" s="63">
        <f t="shared" si="1"/>
        <v>0</v>
      </c>
      <c r="F22" s="63">
        <f t="shared" si="1"/>
        <v>0</v>
      </c>
      <c r="G22" s="63">
        <f t="shared" si="1"/>
        <v>0</v>
      </c>
      <c r="H22" s="158">
        <f t="shared" si="2"/>
        <v>0</v>
      </c>
    </row>
    <row r="23" spans="1:67" ht="15" customHeight="1" x14ac:dyDescent="0.25">
      <c r="A23" s="64" t="s">
        <v>18</v>
      </c>
      <c r="B23" s="65" t="s">
        <v>82</v>
      </c>
      <c r="C23" s="66">
        <f t="shared" si="1"/>
        <v>0</v>
      </c>
      <c r="D23" s="66">
        <f t="shared" si="1"/>
        <v>0</v>
      </c>
      <c r="E23" s="66">
        <f t="shared" si="1"/>
        <v>0</v>
      </c>
      <c r="F23" s="66">
        <f t="shared" si="1"/>
        <v>0</v>
      </c>
      <c r="G23" s="66">
        <f t="shared" si="1"/>
        <v>0</v>
      </c>
      <c r="H23" s="158">
        <f t="shared" si="2"/>
        <v>0</v>
      </c>
    </row>
    <row r="24" spans="1:67" ht="15" customHeight="1" x14ac:dyDescent="0.25">
      <c r="A24" s="67" t="s">
        <v>19</v>
      </c>
      <c r="B24" s="68" t="s">
        <v>55</v>
      </c>
      <c r="C24" s="69">
        <f t="shared" ref="C24:G28" si="3">C53+C82+C111</f>
        <v>0</v>
      </c>
      <c r="D24" s="69">
        <f t="shared" si="3"/>
        <v>0</v>
      </c>
      <c r="E24" s="69">
        <f t="shared" si="3"/>
        <v>0</v>
      </c>
      <c r="F24" s="69">
        <f t="shared" si="3"/>
        <v>0</v>
      </c>
      <c r="G24" s="69">
        <f t="shared" si="3"/>
        <v>0</v>
      </c>
      <c r="H24" s="158">
        <f t="shared" si="2"/>
        <v>0</v>
      </c>
    </row>
    <row r="25" spans="1:67" ht="15" customHeight="1" x14ac:dyDescent="0.25">
      <c r="A25" s="70" t="s">
        <v>20</v>
      </c>
      <c r="B25" s="71" t="s">
        <v>83</v>
      </c>
      <c r="C25" s="72">
        <f t="shared" si="3"/>
        <v>0</v>
      </c>
      <c r="D25" s="72">
        <f t="shared" si="3"/>
        <v>0</v>
      </c>
      <c r="E25" s="72" t="e">
        <f t="shared" si="3"/>
        <v>#REF!</v>
      </c>
      <c r="F25" s="72">
        <f t="shared" si="3"/>
        <v>0</v>
      </c>
      <c r="G25" s="72">
        <f t="shared" si="3"/>
        <v>0</v>
      </c>
      <c r="H25" s="158">
        <f t="shared" si="2"/>
        <v>0</v>
      </c>
    </row>
    <row r="26" spans="1:67" ht="15" customHeight="1" x14ac:dyDescent="0.25">
      <c r="A26" s="73" t="s">
        <v>22</v>
      </c>
      <c r="B26" s="74" t="s">
        <v>192</v>
      </c>
      <c r="C26" s="75">
        <f t="shared" si="3"/>
        <v>0</v>
      </c>
      <c r="D26" s="75">
        <f t="shared" si="3"/>
        <v>0</v>
      </c>
      <c r="E26" s="75">
        <f t="shared" si="3"/>
        <v>0</v>
      </c>
      <c r="F26" s="75">
        <f t="shared" si="3"/>
        <v>0</v>
      </c>
      <c r="G26" s="75">
        <f t="shared" si="3"/>
        <v>0</v>
      </c>
      <c r="H26" s="158">
        <f t="shared" si="2"/>
        <v>0</v>
      </c>
    </row>
    <row r="27" spans="1:67" ht="15" customHeight="1" x14ac:dyDescent="0.25">
      <c r="A27" s="73" t="s">
        <v>23</v>
      </c>
      <c r="B27" s="74" t="s">
        <v>193</v>
      </c>
      <c r="C27" s="75">
        <f t="shared" si="3"/>
        <v>0</v>
      </c>
      <c r="D27" s="75">
        <f t="shared" si="3"/>
        <v>0</v>
      </c>
      <c r="E27" s="75" t="e">
        <f t="shared" si="3"/>
        <v>#REF!</v>
      </c>
      <c r="F27" s="75">
        <f t="shared" si="3"/>
        <v>0</v>
      </c>
      <c r="G27" s="75">
        <f t="shared" si="3"/>
        <v>0</v>
      </c>
      <c r="H27" s="158">
        <f t="shared" si="2"/>
        <v>0</v>
      </c>
    </row>
    <row r="28" spans="1:67" ht="15" customHeight="1" thickBot="1" x14ac:dyDescent="0.3">
      <c r="A28" s="76" t="s">
        <v>21</v>
      </c>
      <c r="B28" s="77" t="s">
        <v>194</v>
      </c>
      <c r="C28" s="78">
        <f t="shared" si="3"/>
        <v>0</v>
      </c>
      <c r="D28" s="78">
        <f t="shared" si="3"/>
        <v>0</v>
      </c>
      <c r="E28" s="78" t="e">
        <f t="shared" si="3"/>
        <v>#REF!</v>
      </c>
      <c r="F28" s="78">
        <f t="shared" si="3"/>
        <v>0</v>
      </c>
      <c r="G28" s="78">
        <f t="shared" si="3"/>
        <v>0</v>
      </c>
      <c r="H28" s="158">
        <f t="shared" si="2"/>
        <v>0</v>
      </c>
    </row>
    <row r="29" spans="1:67" s="1" customFormat="1" ht="3.75" customHeight="1" thickBot="1" x14ac:dyDescent="0.3">
      <c r="H29" s="82"/>
    </row>
    <row r="30" spans="1:67" s="43" customFormat="1" ht="24.95" customHeight="1" thickBot="1" x14ac:dyDescent="0.35">
      <c r="A30" s="291" t="s">
        <v>181</v>
      </c>
      <c r="B30" s="292"/>
      <c r="C30" s="292"/>
      <c r="D30" s="292"/>
      <c r="E30" s="292"/>
      <c r="F30" s="292"/>
      <c r="G30" s="293"/>
      <c r="H30" s="81"/>
    </row>
    <row r="31" spans="1:67" s="80" customFormat="1" ht="36" customHeight="1" thickBot="1" x14ac:dyDescent="0.3">
      <c r="A31" s="285" t="s">
        <v>26</v>
      </c>
      <c r="B31" s="286"/>
      <c r="C31" s="287">
        <f>'Údaje a typ výzkumu'!$C$2</f>
        <v>0</v>
      </c>
      <c r="D31" s="287"/>
      <c r="E31" s="287"/>
      <c r="F31" s="287"/>
      <c r="G31" s="287"/>
      <c r="H31" s="288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</row>
    <row r="32" spans="1:67" ht="15" customHeight="1" thickBot="1" x14ac:dyDescent="0.3">
      <c r="A32" s="275" t="s">
        <v>175</v>
      </c>
      <c r="B32" s="276"/>
      <c r="C32" s="289">
        <f>'Údaje a typ výzkumu'!$C$5</f>
        <v>0</v>
      </c>
      <c r="D32" s="289"/>
      <c r="E32" s="289"/>
      <c r="F32" s="289"/>
      <c r="G32" s="289"/>
      <c r="H32" s="290"/>
    </row>
    <row r="33" spans="1:8" ht="15" customHeight="1" thickBot="1" x14ac:dyDescent="0.3">
      <c r="A33" s="275" t="s">
        <v>173</v>
      </c>
      <c r="B33" s="276"/>
      <c r="C33" s="277">
        <f>'Údaje a typ výzkumu'!$C$7</f>
        <v>0</v>
      </c>
      <c r="D33" s="277"/>
      <c r="E33" s="277"/>
      <c r="F33" s="277"/>
      <c r="G33" s="277"/>
      <c r="H33" s="278"/>
    </row>
    <row r="34" spans="1:8" ht="15.75" customHeight="1" thickBot="1" x14ac:dyDescent="0.3">
      <c r="A34" s="279" t="s">
        <v>0</v>
      </c>
      <c r="B34" s="279" t="s">
        <v>1</v>
      </c>
      <c r="C34" s="281" t="str">
        <f>'Údaje a typ výzkumu'!C18</f>
        <v>Přihláška projektu</v>
      </c>
      <c r="D34" s="282"/>
      <c r="E34" s="182"/>
      <c r="F34" s="281" t="str">
        <f>'Údaje a typ výzkumu'!C19</f>
        <v>Podle Smlouvy</v>
      </c>
      <c r="G34" s="282"/>
      <c r="H34" s="283" t="s">
        <v>99</v>
      </c>
    </row>
    <row r="35" spans="1:8" ht="45" customHeight="1" thickBot="1" x14ac:dyDescent="0.3">
      <c r="A35" s="280"/>
      <c r="B35" s="280"/>
      <c r="C35" s="45" t="s">
        <v>97</v>
      </c>
      <c r="D35" s="45" t="s">
        <v>98</v>
      </c>
      <c r="E35" s="45"/>
      <c r="F35" s="45" t="s">
        <v>97</v>
      </c>
      <c r="G35" s="45" t="s">
        <v>98</v>
      </c>
      <c r="H35" s="284"/>
    </row>
    <row r="36" spans="1:8" ht="15" customHeight="1" x14ac:dyDescent="0.25">
      <c r="A36" s="46" t="s">
        <v>3</v>
      </c>
      <c r="B36" s="47" t="s">
        <v>70</v>
      </c>
      <c r="C36" s="48">
        <f>'A1'!F25</f>
        <v>0</v>
      </c>
      <c r="D36" s="48">
        <f>'A1'!G25</f>
        <v>0</v>
      </c>
      <c r="E36" s="48">
        <f>'A1'!H25</f>
        <v>0</v>
      </c>
      <c r="F36" s="48">
        <f>'A1'!I25</f>
        <v>0</v>
      </c>
      <c r="G36" s="48">
        <f>'A1'!J25</f>
        <v>0</v>
      </c>
      <c r="H36" s="157">
        <f>G36-D36</f>
        <v>0</v>
      </c>
    </row>
    <row r="37" spans="1:8" ht="15" customHeight="1" x14ac:dyDescent="0.25">
      <c r="A37" s="49" t="s">
        <v>4</v>
      </c>
      <c r="B37" s="50" t="s">
        <v>71</v>
      </c>
      <c r="C37" s="51">
        <f>'A2'!F25</f>
        <v>0</v>
      </c>
      <c r="D37" s="51">
        <f>'A2'!G25</f>
        <v>0</v>
      </c>
      <c r="E37" s="51">
        <f>'A2'!H25</f>
        <v>0</v>
      </c>
      <c r="F37" s="51">
        <f>'A2'!I25</f>
        <v>0</v>
      </c>
      <c r="G37" s="51">
        <f>'A2'!J25</f>
        <v>0</v>
      </c>
      <c r="H37" s="158">
        <f>G37-D37</f>
        <v>0</v>
      </c>
    </row>
    <row r="38" spans="1:8" ht="15" customHeight="1" x14ac:dyDescent="0.25">
      <c r="A38" s="49" t="s">
        <v>5</v>
      </c>
      <c r="B38" s="50" t="s">
        <v>72</v>
      </c>
      <c r="C38" s="51">
        <f>'A3; A4'!F35</f>
        <v>0</v>
      </c>
      <c r="D38" s="51">
        <f>'A3; A4'!G35</f>
        <v>0</v>
      </c>
      <c r="E38" s="51">
        <f>'A3; A4'!H35</f>
        <v>0</v>
      </c>
      <c r="F38" s="51">
        <f>'A3; A4'!I35</f>
        <v>0</v>
      </c>
      <c r="G38" s="51">
        <f>'A3; A4'!J35</f>
        <v>0</v>
      </c>
      <c r="H38" s="158">
        <f t="shared" ref="H38:H57" si="4">G38-D38</f>
        <v>0</v>
      </c>
    </row>
    <row r="39" spans="1:8" ht="15" customHeight="1" x14ac:dyDescent="0.25">
      <c r="A39" s="49" t="s">
        <v>6</v>
      </c>
      <c r="B39" s="50" t="s">
        <v>73</v>
      </c>
      <c r="C39" s="51">
        <f>'A3; A4'!F45</f>
        <v>0</v>
      </c>
      <c r="D39" s="51">
        <f>'A3; A4'!G45</f>
        <v>0</v>
      </c>
      <c r="E39" s="51">
        <f>'A3; A4'!H45</f>
        <v>0</v>
      </c>
      <c r="F39" s="51">
        <f>'A3; A4'!I45</f>
        <v>0</v>
      </c>
      <c r="G39" s="51">
        <f>'A3; A4'!J45</f>
        <v>0</v>
      </c>
      <c r="H39" s="158">
        <f t="shared" si="4"/>
        <v>0</v>
      </c>
    </row>
    <row r="40" spans="1:8" ht="15" customHeight="1" x14ac:dyDescent="0.25">
      <c r="A40" s="49" t="s">
        <v>7</v>
      </c>
      <c r="B40" s="50" t="s">
        <v>43</v>
      </c>
      <c r="C40" s="51">
        <f>'A5; A6'!F26</f>
        <v>0</v>
      </c>
      <c r="D40" s="51">
        <f>'A5; A6'!G26</f>
        <v>0</v>
      </c>
      <c r="E40" s="51">
        <f>'A5; A6'!H26</f>
        <v>0</v>
      </c>
      <c r="F40" s="51">
        <f>'A5; A6'!I26</f>
        <v>0</v>
      </c>
      <c r="G40" s="51">
        <f>'A5; A6'!J26</f>
        <v>0</v>
      </c>
      <c r="H40" s="158">
        <f t="shared" si="4"/>
        <v>0</v>
      </c>
    </row>
    <row r="41" spans="1:8" ht="15" customHeight="1" x14ac:dyDescent="0.25">
      <c r="A41" s="49" t="s">
        <v>8</v>
      </c>
      <c r="B41" s="50" t="s">
        <v>9</v>
      </c>
      <c r="C41" s="51">
        <f>'A5; A6'!F32</f>
        <v>0</v>
      </c>
      <c r="D41" s="51">
        <f>'A5; A6'!G32</f>
        <v>0</v>
      </c>
      <c r="E41" s="51">
        <f>'A5; A6'!H32</f>
        <v>0</v>
      </c>
      <c r="F41" s="51">
        <f>'A5; A6'!I32</f>
        <v>0</v>
      </c>
      <c r="G41" s="51">
        <f>'A5; A6'!J32</f>
        <v>0</v>
      </c>
      <c r="H41" s="158">
        <f t="shared" si="4"/>
        <v>0</v>
      </c>
    </row>
    <row r="42" spans="1:8" ht="15" customHeight="1" x14ac:dyDescent="0.25">
      <c r="A42" s="52" t="s">
        <v>10</v>
      </c>
      <c r="B42" s="53" t="s">
        <v>24</v>
      </c>
      <c r="C42" s="54">
        <f>SUM(C36:C41)</f>
        <v>0</v>
      </c>
      <c r="D42" s="54">
        <f>SUM(D36:D41)</f>
        <v>0</v>
      </c>
      <c r="E42" s="54">
        <f t="shared" ref="E42:G42" si="5">SUM(E36:E41)</f>
        <v>0</v>
      </c>
      <c r="F42" s="54">
        <f t="shared" si="5"/>
        <v>0</v>
      </c>
      <c r="G42" s="54">
        <f t="shared" si="5"/>
        <v>0</v>
      </c>
      <c r="H42" s="158">
        <f t="shared" si="4"/>
        <v>0</v>
      </c>
    </row>
    <row r="43" spans="1:8" ht="15" customHeight="1" x14ac:dyDescent="0.25">
      <c r="A43" s="55" t="s">
        <v>11</v>
      </c>
      <c r="B43" s="56" t="s">
        <v>74</v>
      </c>
      <c r="C43" s="57">
        <f>'B1; B2'!F35</f>
        <v>0</v>
      </c>
      <c r="D43" s="57">
        <f>'B1; B2'!G35</f>
        <v>0</v>
      </c>
      <c r="E43" s="57">
        <f>'B1; B2'!H35</f>
        <v>0</v>
      </c>
      <c r="F43" s="57">
        <f>'B1; B2'!I35</f>
        <v>0</v>
      </c>
      <c r="G43" s="57">
        <f>'B1; B2'!J35</f>
        <v>0</v>
      </c>
      <c r="H43" s="158">
        <f t="shared" si="4"/>
        <v>0</v>
      </c>
    </row>
    <row r="44" spans="1:8" ht="15" customHeight="1" x14ac:dyDescent="0.25">
      <c r="A44" s="55" t="s">
        <v>12</v>
      </c>
      <c r="B44" s="56" t="s">
        <v>75</v>
      </c>
      <c r="C44" s="57">
        <f>'B1; B2'!F45</f>
        <v>0</v>
      </c>
      <c r="D44" s="57">
        <f>'B1; B2'!G45</f>
        <v>0</v>
      </c>
      <c r="E44" s="57">
        <f>'B1; B2'!H45</f>
        <v>0</v>
      </c>
      <c r="F44" s="57">
        <f>'B1; B2'!I45</f>
        <v>0</v>
      </c>
      <c r="G44" s="57">
        <f>'B1; B2'!J45</f>
        <v>0</v>
      </c>
      <c r="H44" s="158">
        <f t="shared" si="4"/>
        <v>0</v>
      </c>
    </row>
    <row r="45" spans="1:8" ht="15" customHeight="1" x14ac:dyDescent="0.25">
      <c r="A45" s="55" t="s">
        <v>67</v>
      </c>
      <c r="B45" s="56" t="s">
        <v>80</v>
      </c>
      <c r="C45" s="57">
        <f>'B3; B4'!F35</f>
        <v>0</v>
      </c>
      <c r="D45" s="57">
        <f>'B3; B4'!G35</f>
        <v>0</v>
      </c>
      <c r="E45" s="57">
        <f>'B3; B4'!H35</f>
        <v>0</v>
      </c>
      <c r="F45" s="57">
        <f>'B3; B4'!I35</f>
        <v>0</v>
      </c>
      <c r="G45" s="57">
        <f>'B3; B4'!J35</f>
        <v>0</v>
      </c>
      <c r="H45" s="158">
        <f t="shared" si="4"/>
        <v>0</v>
      </c>
    </row>
    <row r="46" spans="1:8" ht="15" customHeight="1" x14ac:dyDescent="0.25">
      <c r="A46" s="55" t="s">
        <v>68</v>
      </c>
      <c r="B46" s="56" t="s">
        <v>81</v>
      </c>
      <c r="C46" s="57">
        <f>'B3; B4'!F45</f>
        <v>0</v>
      </c>
      <c r="D46" s="57">
        <f>'B3; B4'!G45</f>
        <v>0</v>
      </c>
      <c r="E46" s="57">
        <f>'B3; B4'!H45</f>
        <v>0</v>
      </c>
      <c r="F46" s="57">
        <f>'B3; B4'!I45</f>
        <v>0</v>
      </c>
      <c r="G46" s="57">
        <f>'B3; B4'!J45</f>
        <v>0</v>
      </c>
      <c r="H46" s="158">
        <f t="shared" si="4"/>
        <v>0</v>
      </c>
    </row>
    <row r="47" spans="1:8" ht="15" customHeight="1" x14ac:dyDescent="0.25">
      <c r="A47" s="58" t="s">
        <v>13</v>
      </c>
      <c r="B47" s="59" t="s">
        <v>69</v>
      </c>
      <c r="C47" s="60">
        <f>SUM(C43:C46)</f>
        <v>0</v>
      </c>
      <c r="D47" s="60">
        <f>SUM(D43:D46)</f>
        <v>0</v>
      </c>
      <c r="E47" s="60">
        <f t="shared" ref="E47:G47" si="6">SUM(E43:E46)</f>
        <v>0</v>
      </c>
      <c r="F47" s="60">
        <f t="shared" si="6"/>
        <v>0</v>
      </c>
      <c r="G47" s="60">
        <f t="shared" si="6"/>
        <v>0</v>
      </c>
      <c r="H47" s="158">
        <f t="shared" si="4"/>
        <v>0</v>
      </c>
    </row>
    <row r="48" spans="1:8" ht="15" customHeight="1" x14ac:dyDescent="0.25">
      <c r="A48" s="61" t="s">
        <v>14</v>
      </c>
      <c r="B48" s="62" t="s">
        <v>142</v>
      </c>
      <c r="C48" s="63">
        <f>'C1; C2'!F35</f>
        <v>0</v>
      </c>
      <c r="D48" s="63">
        <f>'C1; C2'!G35</f>
        <v>0</v>
      </c>
      <c r="E48" s="63">
        <f>'C1; C2'!H35</f>
        <v>0</v>
      </c>
      <c r="F48" s="63">
        <f>'C1; C2'!I35</f>
        <v>0</v>
      </c>
      <c r="G48" s="63">
        <f>'C1; C2'!J35</f>
        <v>0</v>
      </c>
      <c r="H48" s="158">
        <f t="shared" si="4"/>
        <v>0</v>
      </c>
    </row>
    <row r="49" spans="1:67" ht="15" customHeight="1" x14ac:dyDescent="0.25">
      <c r="A49" s="61" t="s">
        <v>15</v>
      </c>
      <c r="B49" s="62" t="s">
        <v>143</v>
      </c>
      <c r="C49" s="63">
        <f>'C1; C2'!F45</f>
        <v>0</v>
      </c>
      <c r="D49" s="63">
        <f>'C1; C2'!G45</f>
        <v>0</v>
      </c>
      <c r="E49" s="63">
        <f>'C1; C2'!H45</f>
        <v>0</v>
      </c>
      <c r="F49" s="63">
        <f>'C1; C2'!I45</f>
        <v>0</v>
      </c>
      <c r="G49" s="63">
        <f>'C1; C2'!J45</f>
        <v>0</v>
      </c>
      <c r="H49" s="158">
        <f t="shared" si="4"/>
        <v>0</v>
      </c>
    </row>
    <row r="50" spans="1:67" ht="15" customHeight="1" x14ac:dyDescent="0.25">
      <c r="A50" s="61" t="s">
        <v>16</v>
      </c>
      <c r="B50" s="62" t="s">
        <v>144</v>
      </c>
      <c r="C50" s="63">
        <f>'C3; C4'!F35</f>
        <v>0</v>
      </c>
      <c r="D50" s="63">
        <f>'C3; C4'!G35</f>
        <v>0</v>
      </c>
      <c r="E50" s="63">
        <f>'C3; C4'!H35</f>
        <v>0</v>
      </c>
      <c r="F50" s="63">
        <f>'C3; C4'!I35</f>
        <v>0</v>
      </c>
      <c r="G50" s="63">
        <f>'C3; C4'!J35</f>
        <v>0</v>
      </c>
      <c r="H50" s="158">
        <f t="shared" si="4"/>
        <v>0</v>
      </c>
    </row>
    <row r="51" spans="1:67" ht="15" customHeight="1" x14ac:dyDescent="0.25">
      <c r="A51" s="61" t="s">
        <v>17</v>
      </c>
      <c r="B51" s="62" t="s">
        <v>145</v>
      </c>
      <c r="C51" s="63">
        <f>'C3; C4'!F45</f>
        <v>0</v>
      </c>
      <c r="D51" s="63">
        <f>'C3; C4'!G45</f>
        <v>0</v>
      </c>
      <c r="E51" s="63">
        <f>'C3; C4'!H45</f>
        <v>0</v>
      </c>
      <c r="F51" s="63">
        <f>'C3; C4'!I45</f>
        <v>0</v>
      </c>
      <c r="G51" s="63">
        <f>'C3; C4'!J45</f>
        <v>0</v>
      </c>
      <c r="H51" s="158">
        <f t="shared" si="4"/>
        <v>0</v>
      </c>
    </row>
    <row r="52" spans="1:67" ht="15" customHeight="1" x14ac:dyDescent="0.25">
      <c r="A52" s="64" t="s">
        <v>18</v>
      </c>
      <c r="B52" s="65" t="s">
        <v>82</v>
      </c>
      <c r="C52" s="66">
        <f>SUM(C48:C51)</f>
        <v>0</v>
      </c>
      <c r="D52" s="66">
        <f>SUM(D48:D51)</f>
        <v>0</v>
      </c>
      <c r="E52" s="66">
        <f t="shared" ref="E52:G52" si="7">SUM(E48:E51)</f>
        <v>0</v>
      </c>
      <c r="F52" s="66">
        <f t="shared" si="7"/>
        <v>0</v>
      </c>
      <c r="G52" s="66">
        <f t="shared" si="7"/>
        <v>0</v>
      </c>
      <c r="H52" s="158">
        <f t="shared" si="4"/>
        <v>0</v>
      </c>
    </row>
    <row r="53" spans="1:67" ht="15" customHeight="1" x14ac:dyDescent="0.25">
      <c r="A53" s="67" t="s">
        <v>19</v>
      </c>
      <c r="B53" s="68" t="s">
        <v>55</v>
      </c>
      <c r="C53" s="69">
        <f>'D; E'!F32</f>
        <v>0</v>
      </c>
      <c r="D53" s="69">
        <f>'D; E'!G32</f>
        <v>0</v>
      </c>
      <c r="E53" s="69">
        <f>'D; E'!H32</f>
        <v>0</v>
      </c>
      <c r="F53" s="69">
        <f>'D; E'!I32</f>
        <v>0</v>
      </c>
      <c r="G53" s="69">
        <f>'D; E'!J32</f>
        <v>0</v>
      </c>
      <c r="H53" s="158">
        <f t="shared" si="4"/>
        <v>0</v>
      </c>
    </row>
    <row r="54" spans="1:67" ht="15" customHeight="1" x14ac:dyDescent="0.25">
      <c r="A54" s="70" t="s">
        <v>20</v>
      </c>
      <c r="B54" s="71" t="s">
        <v>83</v>
      </c>
      <c r="C54" s="72">
        <f>'D; E'!F39</f>
        <v>0</v>
      </c>
      <c r="D54" s="72">
        <f>'D; E'!G39</f>
        <v>0</v>
      </c>
      <c r="E54" s="72" t="e">
        <f>'D; E'!H39</f>
        <v>#REF!</v>
      </c>
      <c r="F54" s="72">
        <f>'D; E'!I39</f>
        <v>0</v>
      </c>
      <c r="G54" s="72">
        <f>'D; E'!J39</f>
        <v>0</v>
      </c>
      <c r="H54" s="158">
        <f t="shared" si="4"/>
        <v>0</v>
      </c>
    </row>
    <row r="55" spans="1:67" ht="15" customHeight="1" x14ac:dyDescent="0.25">
      <c r="A55" s="73" t="s">
        <v>22</v>
      </c>
      <c r="B55" s="74" t="s">
        <v>76</v>
      </c>
      <c r="C55" s="75">
        <f>C43+C44</f>
        <v>0</v>
      </c>
      <c r="D55" s="75">
        <f>D43+D44</f>
        <v>0</v>
      </c>
      <c r="E55" s="75">
        <f t="shared" ref="E55:G55" si="8">E43+E44</f>
        <v>0</v>
      </c>
      <c r="F55" s="75">
        <f t="shared" si="8"/>
        <v>0</v>
      </c>
      <c r="G55" s="75">
        <f t="shared" si="8"/>
        <v>0</v>
      </c>
      <c r="H55" s="158">
        <f t="shared" si="4"/>
        <v>0</v>
      </c>
    </row>
    <row r="56" spans="1:67" ht="15" customHeight="1" x14ac:dyDescent="0.25">
      <c r="A56" s="73" t="s">
        <v>23</v>
      </c>
      <c r="B56" s="74" t="s">
        <v>77</v>
      </c>
      <c r="C56" s="75">
        <f>C42+C52+C53+C54+C45+C46</f>
        <v>0</v>
      </c>
      <c r="D56" s="75">
        <f>D42+D52+D53+D54+D45+D46</f>
        <v>0</v>
      </c>
      <c r="E56" s="75" t="e">
        <f t="shared" ref="E56:G56" si="9">E42+E52+E53+E54+E45+E46</f>
        <v>#REF!</v>
      </c>
      <c r="F56" s="75">
        <f t="shared" si="9"/>
        <v>0</v>
      </c>
      <c r="G56" s="75">
        <f t="shared" si="9"/>
        <v>0</v>
      </c>
      <c r="H56" s="158">
        <f t="shared" si="4"/>
        <v>0</v>
      </c>
    </row>
    <row r="57" spans="1:67" ht="15" customHeight="1" thickBot="1" x14ac:dyDescent="0.3">
      <c r="A57" s="76" t="s">
        <v>21</v>
      </c>
      <c r="B57" s="77" t="s">
        <v>25</v>
      </c>
      <c r="C57" s="78">
        <f>SUM(C55:C56)</f>
        <v>0</v>
      </c>
      <c r="D57" s="78">
        <f>SUM(D55:D56)</f>
        <v>0</v>
      </c>
      <c r="E57" s="78" t="e">
        <f t="shared" ref="E57:G57" si="10">SUM(E55:E56)</f>
        <v>#REF!</v>
      </c>
      <c r="F57" s="78">
        <f t="shared" si="10"/>
        <v>0</v>
      </c>
      <c r="G57" s="78">
        <f t="shared" si="10"/>
        <v>0</v>
      </c>
      <c r="H57" s="158">
        <f t="shared" si="4"/>
        <v>0</v>
      </c>
    </row>
    <row r="58" spans="1:67" s="79" customFormat="1" ht="3.75" customHeight="1" thickBot="1" x14ac:dyDescent="0.3">
      <c r="H58" s="159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</row>
    <row r="59" spans="1:67" s="43" customFormat="1" ht="24.95" customHeight="1" thickBot="1" x14ac:dyDescent="0.35">
      <c r="A59" s="291" t="s">
        <v>182</v>
      </c>
      <c r="B59" s="292"/>
      <c r="C59" s="292"/>
      <c r="D59" s="292"/>
      <c r="E59" s="292"/>
      <c r="F59" s="292"/>
      <c r="G59" s="293"/>
      <c r="H59" s="81"/>
    </row>
    <row r="60" spans="1:67" s="80" customFormat="1" ht="36" customHeight="1" thickBot="1" x14ac:dyDescent="0.3">
      <c r="A60" s="285" t="s">
        <v>26</v>
      </c>
      <c r="B60" s="286"/>
      <c r="C60" s="287">
        <f>'Údaje a typ výzkumu'!$C$2</f>
        <v>0</v>
      </c>
      <c r="D60" s="287"/>
      <c r="E60" s="287"/>
      <c r="F60" s="287"/>
      <c r="G60" s="287"/>
      <c r="H60" s="288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</row>
    <row r="61" spans="1:67" ht="15" customHeight="1" thickBot="1" x14ac:dyDescent="0.3">
      <c r="A61" s="275" t="s">
        <v>175</v>
      </c>
      <c r="B61" s="276"/>
      <c r="C61" s="289">
        <f>'Údaje a typ výzkumu'!$C$5</f>
        <v>0</v>
      </c>
      <c r="D61" s="289"/>
      <c r="E61" s="289"/>
      <c r="F61" s="289"/>
      <c r="G61" s="289"/>
      <c r="H61" s="290"/>
    </row>
    <row r="62" spans="1:67" ht="15" customHeight="1" thickBot="1" x14ac:dyDescent="0.3">
      <c r="A62" s="275" t="s">
        <v>173</v>
      </c>
      <c r="B62" s="276"/>
      <c r="C62" s="277">
        <f>'Údaje a typ výzkumu'!$C$7</f>
        <v>0</v>
      </c>
      <c r="D62" s="277"/>
      <c r="E62" s="277"/>
      <c r="F62" s="277"/>
      <c r="G62" s="277"/>
      <c r="H62" s="278"/>
    </row>
    <row r="63" spans="1:67" ht="15.75" customHeight="1" thickBot="1" x14ac:dyDescent="0.3">
      <c r="A63" s="279" t="s">
        <v>0</v>
      </c>
      <c r="B63" s="279" t="s">
        <v>1</v>
      </c>
      <c r="C63" s="281" t="str">
        <f>'Údaje a typ výzkumu'!C18</f>
        <v>Přihláška projektu</v>
      </c>
      <c r="D63" s="282"/>
      <c r="E63" s="182"/>
      <c r="F63" s="281" t="str">
        <f>'Údaje a typ výzkumu'!C19</f>
        <v>Podle Smlouvy</v>
      </c>
      <c r="G63" s="282"/>
      <c r="H63" s="283" t="s">
        <v>99</v>
      </c>
    </row>
    <row r="64" spans="1:67" ht="45" customHeight="1" thickBot="1" x14ac:dyDescent="0.3">
      <c r="A64" s="280"/>
      <c r="B64" s="280"/>
      <c r="C64" s="45" t="s">
        <v>97</v>
      </c>
      <c r="D64" s="45" t="s">
        <v>98</v>
      </c>
      <c r="E64" s="45"/>
      <c r="F64" s="45" t="s">
        <v>97</v>
      </c>
      <c r="G64" s="45" t="s">
        <v>98</v>
      </c>
      <c r="H64" s="284"/>
    </row>
    <row r="65" spans="1:8" ht="15" customHeight="1" x14ac:dyDescent="0.25">
      <c r="A65" s="46" t="s">
        <v>3</v>
      </c>
      <c r="B65" s="47" t="s">
        <v>70</v>
      </c>
      <c r="C65" s="48">
        <f>'A1'!P25</f>
        <v>0</v>
      </c>
      <c r="D65" s="48">
        <f>'A1'!Q25</f>
        <v>0</v>
      </c>
      <c r="E65" s="48">
        <f>'A1'!R25</f>
        <v>0</v>
      </c>
      <c r="F65" s="48">
        <f>'A1'!S25</f>
        <v>0</v>
      </c>
      <c r="G65" s="48">
        <f>'A1'!T25</f>
        <v>0</v>
      </c>
      <c r="H65" s="157">
        <f>G65-D65</f>
        <v>0</v>
      </c>
    </row>
    <row r="66" spans="1:8" ht="15" customHeight="1" x14ac:dyDescent="0.25">
      <c r="A66" s="49" t="s">
        <v>4</v>
      </c>
      <c r="B66" s="50" t="s">
        <v>71</v>
      </c>
      <c r="C66" s="51">
        <f>'A2'!P25</f>
        <v>0</v>
      </c>
      <c r="D66" s="51">
        <f>'A2'!Q25</f>
        <v>0</v>
      </c>
      <c r="E66" s="51">
        <f>'A2'!R25</f>
        <v>0</v>
      </c>
      <c r="F66" s="51">
        <f>'A2'!S25</f>
        <v>0</v>
      </c>
      <c r="G66" s="51">
        <f>'A2'!T25</f>
        <v>0</v>
      </c>
      <c r="H66" s="158">
        <f>G66-D66</f>
        <v>0</v>
      </c>
    </row>
    <row r="67" spans="1:8" ht="15" customHeight="1" x14ac:dyDescent="0.25">
      <c r="A67" s="49" t="s">
        <v>5</v>
      </c>
      <c r="B67" s="50" t="s">
        <v>72</v>
      </c>
      <c r="C67" s="51">
        <f>'A3; A4'!P35</f>
        <v>0</v>
      </c>
      <c r="D67" s="51">
        <f>'A3; A4'!Q35</f>
        <v>0</v>
      </c>
      <c r="E67" s="51">
        <f>'A3; A4'!R35</f>
        <v>0</v>
      </c>
      <c r="F67" s="51">
        <f>'A3; A4'!S35</f>
        <v>0</v>
      </c>
      <c r="G67" s="51">
        <f>'A3; A4'!T35</f>
        <v>0</v>
      </c>
      <c r="H67" s="158">
        <f t="shared" ref="H67:H86" si="11">G67-D67</f>
        <v>0</v>
      </c>
    </row>
    <row r="68" spans="1:8" ht="15" customHeight="1" x14ac:dyDescent="0.25">
      <c r="A68" s="49" t="s">
        <v>6</v>
      </c>
      <c r="B68" s="50" t="s">
        <v>73</v>
      </c>
      <c r="C68" s="51">
        <f>'A3; A4'!P45</f>
        <v>0</v>
      </c>
      <c r="D68" s="51">
        <f>'A3; A4'!Q45</f>
        <v>0</v>
      </c>
      <c r="E68" s="51">
        <f>'A3; A4'!R45</f>
        <v>0</v>
      </c>
      <c r="F68" s="51">
        <f>'A3; A4'!S45</f>
        <v>0</v>
      </c>
      <c r="G68" s="51">
        <f>'A3; A4'!T45</f>
        <v>0</v>
      </c>
      <c r="H68" s="158">
        <f t="shared" si="11"/>
        <v>0</v>
      </c>
    </row>
    <row r="69" spans="1:8" ht="15" customHeight="1" x14ac:dyDescent="0.25">
      <c r="A69" s="49" t="s">
        <v>7</v>
      </c>
      <c r="B69" s="50" t="s">
        <v>43</v>
      </c>
      <c r="C69" s="51">
        <f>'A5; A6'!P26</f>
        <v>0</v>
      </c>
      <c r="D69" s="51">
        <f>'A5; A6'!Q26</f>
        <v>0</v>
      </c>
      <c r="E69" s="51">
        <f>'A5; A6'!R26</f>
        <v>0</v>
      </c>
      <c r="F69" s="51">
        <f>'A5; A6'!S26</f>
        <v>0</v>
      </c>
      <c r="G69" s="51">
        <f>'A5; A6'!T26</f>
        <v>0</v>
      </c>
      <c r="H69" s="158">
        <f t="shared" si="11"/>
        <v>0</v>
      </c>
    </row>
    <row r="70" spans="1:8" ht="15" customHeight="1" x14ac:dyDescent="0.25">
      <c r="A70" s="49" t="s">
        <v>8</v>
      </c>
      <c r="B70" s="50" t="s">
        <v>9</v>
      </c>
      <c r="C70" s="51">
        <f>'A5; A6'!P32</f>
        <v>0</v>
      </c>
      <c r="D70" s="51">
        <f>'A5; A6'!Q32</f>
        <v>0</v>
      </c>
      <c r="E70" s="51">
        <f>'A5; A6'!R32</f>
        <v>0</v>
      </c>
      <c r="F70" s="51">
        <f>'A5; A6'!S32</f>
        <v>0</v>
      </c>
      <c r="G70" s="51">
        <f>'A5; A6'!T32</f>
        <v>0</v>
      </c>
      <c r="H70" s="158">
        <f t="shared" si="11"/>
        <v>0</v>
      </c>
    </row>
    <row r="71" spans="1:8" ht="15" customHeight="1" x14ac:dyDescent="0.25">
      <c r="A71" s="52" t="s">
        <v>10</v>
      </c>
      <c r="B71" s="53" t="s">
        <v>24</v>
      </c>
      <c r="C71" s="54">
        <f>SUM(C65:C70)</f>
        <v>0</v>
      </c>
      <c r="D71" s="54">
        <f>SUM(D65:D70)</f>
        <v>0</v>
      </c>
      <c r="E71" s="54">
        <f t="shared" ref="E71:G71" si="12">SUM(E65:E70)</f>
        <v>0</v>
      </c>
      <c r="F71" s="54">
        <f t="shared" si="12"/>
        <v>0</v>
      </c>
      <c r="G71" s="54">
        <f t="shared" si="12"/>
        <v>0</v>
      </c>
      <c r="H71" s="158">
        <f t="shared" si="11"/>
        <v>0</v>
      </c>
    </row>
    <row r="72" spans="1:8" ht="15" customHeight="1" x14ac:dyDescent="0.25">
      <c r="A72" s="55" t="s">
        <v>11</v>
      </c>
      <c r="B72" s="56" t="s">
        <v>74</v>
      </c>
      <c r="C72" s="57">
        <f>'B1; B2'!P35</f>
        <v>0</v>
      </c>
      <c r="D72" s="57">
        <f>'B1; B2'!Q35</f>
        <v>0</v>
      </c>
      <c r="E72" s="57">
        <f>'B1; B2'!R35</f>
        <v>0</v>
      </c>
      <c r="F72" s="57">
        <f>'B1; B2'!S35</f>
        <v>0</v>
      </c>
      <c r="G72" s="57">
        <f>'B1; B2'!T35</f>
        <v>0</v>
      </c>
      <c r="H72" s="158">
        <f t="shared" si="11"/>
        <v>0</v>
      </c>
    </row>
    <row r="73" spans="1:8" ht="15" customHeight="1" x14ac:dyDescent="0.25">
      <c r="A73" s="55" t="s">
        <v>12</v>
      </c>
      <c r="B73" s="56" t="s">
        <v>75</v>
      </c>
      <c r="C73" s="57">
        <f>'B1; B2'!P45</f>
        <v>0</v>
      </c>
      <c r="D73" s="57">
        <f>'B1; B2'!Q45</f>
        <v>0</v>
      </c>
      <c r="E73" s="57">
        <f>'B1; B2'!R45</f>
        <v>0</v>
      </c>
      <c r="F73" s="57">
        <f>'B1; B2'!S45</f>
        <v>0</v>
      </c>
      <c r="G73" s="57">
        <f>'B1; B2'!T45</f>
        <v>0</v>
      </c>
      <c r="H73" s="158">
        <f t="shared" si="11"/>
        <v>0</v>
      </c>
    </row>
    <row r="74" spans="1:8" ht="15" customHeight="1" x14ac:dyDescent="0.25">
      <c r="A74" s="55" t="s">
        <v>67</v>
      </c>
      <c r="B74" s="56" t="s">
        <v>80</v>
      </c>
      <c r="C74" s="57">
        <f>'B3; B4'!P35</f>
        <v>0</v>
      </c>
      <c r="D74" s="57">
        <f>'B3; B4'!Q35</f>
        <v>0</v>
      </c>
      <c r="E74" s="57">
        <f>'B3; B4'!R35</f>
        <v>0</v>
      </c>
      <c r="F74" s="57">
        <f>'B3; B4'!S35</f>
        <v>0</v>
      </c>
      <c r="G74" s="57">
        <f>'B3; B4'!T35</f>
        <v>0</v>
      </c>
      <c r="H74" s="158">
        <f t="shared" si="11"/>
        <v>0</v>
      </c>
    </row>
    <row r="75" spans="1:8" ht="15" customHeight="1" x14ac:dyDescent="0.25">
      <c r="A75" s="55" t="s">
        <v>68</v>
      </c>
      <c r="B75" s="56" t="s">
        <v>81</v>
      </c>
      <c r="C75" s="57">
        <f>'B3; B4'!P45</f>
        <v>0</v>
      </c>
      <c r="D75" s="57">
        <f>'B3; B4'!Q45</f>
        <v>0</v>
      </c>
      <c r="E75" s="57">
        <f>'B3; B4'!R45</f>
        <v>0</v>
      </c>
      <c r="F75" s="57">
        <f>'B3; B4'!S45</f>
        <v>0</v>
      </c>
      <c r="G75" s="57">
        <f>'B3; B4'!T45</f>
        <v>0</v>
      </c>
      <c r="H75" s="158">
        <f t="shared" si="11"/>
        <v>0</v>
      </c>
    </row>
    <row r="76" spans="1:8" ht="15" customHeight="1" x14ac:dyDescent="0.25">
      <c r="A76" s="58" t="s">
        <v>13</v>
      </c>
      <c r="B76" s="59" t="s">
        <v>69</v>
      </c>
      <c r="C76" s="60">
        <f>SUM(C72:C75)</f>
        <v>0</v>
      </c>
      <c r="D76" s="60">
        <f>SUM(D72:D75)</f>
        <v>0</v>
      </c>
      <c r="E76" s="60">
        <f t="shared" ref="E76:G76" si="13">SUM(E72:E75)</f>
        <v>0</v>
      </c>
      <c r="F76" s="60">
        <f t="shared" si="13"/>
        <v>0</v>
      </c>
      <c r="G76" s="60">
        <f t="shared" si="13"/>
        <v>0</v>
      </c>
      <c r="H76" s="158">
        <f t="shared" si="11"/>
        <v>0</v>
      </c>
    </row>
    <row r="77" spans="1:8" ht="15" customHeight="1" x14ac:dyDescent="0.25">
      <c r="A77" s="61" t="s">
        <v>14</v>
      </c>
      <c r="B77" s="62" t="s">
        <v>142</v>
      </c>
      <c r="C77" s="63">
        <f>'C1; C2'!P35</f>
        <v>0</v>
      </c>
      <c r="D77" s="63">
        <f>'C1; C2'!Q35</f>
        <v>0</v>
      </c>
      <c r="E77" s="63">
        <f>'C1; C2'!R35</f>
        <v>0</v>
      </c>
      <c r="F77" s="63">
        <f>'C1; C2'!S35</f>
        <v>0</v>
      </c>
      <c r="G77" s="63">
        <f>'C1; C2'!T35</f>
        <v>0</v>
      </c>
      <c r="H77" s="158">
        <f t="shared" si="11"/>
        <v>0</v>
      </c>
    </row>
    <row r="78" spans="1:8" ht="15" customHeight="1" x14ac:dyDescent="0.25">
      <c r="A78" s="61" t="s">
        <v>15</v>
      </c>
      <c r="B78" s="62" t="s">
        <v>143</v>
      </c>
      <c r="C78" s="63">
        <f>'C1; C2'!P45</f>
        <v>0</v>
      </c>
      <c r="D78" s="63">
        <f>'C1; C2'!Q45</f>
        <v>0</v>
      </c>
      <c r="E78" s="63">
        <f>'C1; C2'!R45</f>
        <v>0</v>
      </c>
      <c r="F78" s="63">
        <f>'C1; C2'!S45</f>
        <v>0</v>
      </c>
      <c r="G78" s="63">
        <f>'C1; C2'!T45</f>
        <v>0</v>
      </c>
      <c r="H78" s="158">
        <f t="shared" si="11"/>
        <v>0</v>
      </c>
    </row>
    <row r="79" spans="1:8" ht="15" customHeight="1" x14ac:dyDescent="0.25">
      <c r="A79" s="61" t="s">
        <v>16</v>
      </c>
      <c r="B79" s="62" t="s">
        <v>144</v>
      </c>
      <c r="C79" s="63">
        <f>'C3; C4'!P35</f>
        <v>0</v>
      </c>
      <c r="D79" s="63">
        <f>'C3; C4'!Q35</f>
        <v>0</v>
      </c>
      <c r="E79" s="63">
        <f>'C3; C4'!R35</f>
        <v>0</v>
      </c>
      <c r="F79" s="63">
        <f>'C3; C4'!S35</f>
        <v>0</v>
      </c>
      <c r="G79" s="63">
        <f>'C3; C4'!T35</f>
        <v>0</v>
      </c>
      <c r="H79" s="158">
        <f t="shared" si="11"/>
        <v>0</v>
      </c>
    </row>
    <row r="80" spans="1:8" ht="15" customHeight="1" x14ac:dyDescent="0.25">
      <c r="A80" s="61" t="s">
        <v>17</v>
      </c>
      <c r="B80" s="62" t="s">
        <v>145</v>
      </c>
      <c r="C80" s="63">
        <f>'C3; C4'!P45</f>
        <v>0</v>
      </c>
      <c r="D80" s="63">
        <f>'C3; C4'!Q45</f>
        <v>0</v>
      </c>
      <c r="E80" s="63">
        <f>'C3; C4'!R45</f>
        <v>0</v>
      </c>
      <c r="F80" s="63">
        <f>'C3; C4'!S45</f>
        <v>0</v>
      </c>
      <c r="G80" s="63">
        <f>'C3; C4'!T45</f>
        <v>0</v>
      </c>
      <c r="H80" s="158">
        <f t="shared" si="11"/>
        <v>0</v>
      </c>
    </row>
    <row r="81" spans="1:67" ht="15" customHeight="1" x14ac:dyDescent="0.25">
      <c r="A81" s="64" t="s">
        <v>18</v>
      </c>
      <c r="B81" s="65" t="s">
        <v>82</v>
      </c>
      <c r="C81" s="66">
        <f>SUM(C77:C80)</f>
        <v>0</v>
      </c>
      <c r="D81" s="66">
        <f>SUM(D77:D80)</f>
        <v>0</v>
      </c>
      <c r="E81" s="66">
        <f t="shared" ref="E81:G81" si="14">SUM(E77:E80)</f>
        <v>0</v>
      </c>
      <c r="F81" s="66">
        <f t="shared" si="14"/>
        <v>0</v>
      </c>
      <c r="G81" s="66">
        <f t="shared" si="14"/>
        <v>0</v>
      </c>
      <c r="H81" s="158">
        <f t="shared" si="11"/>
        <v>0</v>
      </c>
    </row>
    <row r="82" spans="1:67" ht="15" customHeight="1" x14ac:dyDescent="0.25">
      <c r="A82" s="67" t="s">
        <v>19</v>
      </c>
      <c r="B82" s="68" t="s">
        <v>55</v>
      </c>
      <c r="C82" s="69">
        <f>'D; E'!P32</f>
        <v>0</v>
      </c>
      <c r="D82" s="69">
        <f>'D; E'!Q32</f>
        <v>0</v>
      </c>
      <c r="E82" s="69">
        <f>'D; E'!R32</f>
        <v>0</v>
      </c>
      <c r="F82" s="69">
        <f>'D; E'!S32</f>
        <v>0</v>
      </c>
      <c r="G82" s="69">
        <f>'D; E'!T32</f>
        <v>0</v>
      </c>
      <c r="H82" s="158">
        <f t="shared" si="11"/>
        <v>0</v>
      </c>
    </row>
    <row r="83" spans="1:67" ht="15" customHeight="1" x14ac:dyDescent="0.25">
      <c r="A83" s="70" t="s">
        <v>20</v>
      </c>
      <c r="B83" s="71" t="s">
        <v>83</v>
      </c>
      <c r="C83" s="72">
        <f>'D; E'!P39</f>
        <v>0</v>
      </c>
      <c r="D83" s="72">
        <f>'D; E'!Q39</f>
        <v>0</v>
      </c>
      <c r="E83" s="72" t="e">
        <f>'D; E'!R39</f>
        <v>#REF!</v>
      </c>
      <c r="F83" s="72">
        <f>'D; E'!S39</f>
        <v>0</v>
      </c>
      <c r="G83" s="72">
        <f>'D; E'!T39</f>
        <v>0</v>
      </c>
      <c r="H83" s="158">
        <f t="shared" si="11"/>
        <v>0</v>
      </c>
    </row>
    <row r="84" spans="1:67" ht="15" customHeight="1" x14ac:dyDescent="0.25">
      <c r="A84" s="73" t="s">
        <v>22</v>
      </c>
      <c r="B84" s="74" t="s">
        <v>76</v>
      </c>
      <c r="C84" s="75">
        <f>C72+C73</f>
        <v>0</v>
      </c>
      <c r="D84" s="75">
        <f>D72+D73</f>
        <v>0</v>
      </c>
      <c r="E84" s="75">
        <f t="shared" ref="E84:G84" si="15">E72+E73</f>
        <v>0</v>
      </c>
      <c r="F84" s="75">
        <f t="shared" si="15"/>
        <v>0</v>
      </c>
      <c r="G84" s="75">
        <f t="shared" si="15"/>
        <v>0</v>
      </c>
      <c r="H84" s="158">
        <f t="shared" si="11"/>
        <v>0</v>
      </c>
    </row>
    <row r="85" spans="1:67" ht="15" customHeight="1" x14ac:dyDescent="0.25">
      <c r="A85" s="73" t="s">
        <v>23</v>
      </c>
      <c r="B85" s="74" t="s">
        <v>77</v>
      </c>
      <c r="C85" s="75">
        <f>C71+C81+C82+C83+C74+C75</f>
        <v>0</v>
      </c>
      <c r="D85" s="75">
        <f>D71+D81+D82+D83+D74+D75</f>
        <v>0</v>
      </c>
      <c r="E85" s="75" t="e">
        <f t="shared" ref="E85:G85" si="16">E71+E81+E82+E83+E74+E75</f>
        <v>#REF!</v>
      </c>
      <c r="F85" s="75">
        <f t="shared" si="16"/>
        <v>0</v>
      </c>
      <c r="G85" s="75">
        <f t="shared" si="16"/>
        <v>0</v>
      </c>
      <c r="H85" s="158">
        <f t="shared" si="11"/>
        <v>0</v>
      </c>
    </row>
    <row r="86" spans="1:67" ht="15" customHeight="1" thickBot="1" x14ac:dyDescent="0.3">
      <c r="A86" s="76" t="s">
        <v>21</v>
      </c>
      <c r="B86" s="77" t="s">
        <v>25</v>
      </c>
      <c r="C86" s="78">
        <f>SUM(C84:C85)</f>
        <v>0</v>
      </c>
      <c r="D86" s="78">
        <f>SUM(D84:D85)</f>
        <v>0</v>
      </c>
      <c r="E86" s="78" t="e">
        <f t="shared" ref="E86:G86" si="17">SUM(E84:E85)</f>
        <v>#REF!</v>
      </c>
      <c r="F86" s="78">
        <f t="shared" si="17"/>
        <v>0</v>
      </c>
      <c r="G86" s="78">
        <f t="shared" si="17"/>
        <v>0</v>
      </c>
      <c r="H86" s="158">
        <f t="shared" si="11"/>
        <v>0</v>
      </c>
    </row>
    <row r="87" spans="1:67" s="79" customFormat="1" ht="3.75" customHeight="1" thickBot="1" x14ac:dyDescent="0.3">
      <c r="H87" s="159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</row>
    <row r="88" spans="1:67" s="43" customFormat="1" ht="24.95" customHeight="1" thickBot="1" x14ac:dyDescent="0.35">
      <c r="A88" s="291" t="s">
        <v>183</v>
      </c>
      <c r="B88" s="292"/>
      <c r="C88" s="292"/>
      <c r="D88" s="292"/>
      <c r="E88" s="292"/>
      <c r="F88" s="292"/>
      <c r="G88" s="293"/>
      <c r="H88" s="81"/>
    </row>
    <row r="89" spans="1:67" s="80" customFormat="1" ht="36" customHeight="1" thickBot="1" x14ac:dyDescent="0.3">
      <c r="A89" s="285" t="s">
        <v>26</v>
      </c>
      <c r="B89" s="286"/>
      <c r="C89" s="287">
        <f>'Údaje a typ výzkumu'!$C$2</f>
        <v>0</v>
      </c>
      <c r="D89" s="287"/>
      <c r="E89" s="287"/>
      <c r="F89" s="287"/>
      <c r="G89" s="287"/>
      <c r="H89" s="288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</row>
    <row r="90" spans="1:67" ht="15" customHeight="1" thickBot="1" x14ac:dyDescent="0.3">
      <c r="A90" s="275" t="s">
        <v>175</v>
      </c>
      <c r="B90" s="276"/>
      <c r="C90" s="289">
        <f>'Údaje a typ výzkumu'!$C$5</f>
        <v>0</v>
      </c>
      <c r="D90" s="289"/>
      <c r="E90" s="289"/>
      <c r="F90" s="289"/>
      <c r="G90" s="289"/>
      <c r="H90" s="290"/>
    </row>
    <row r="91" spans="1:67" ht="15" customHeight="1" thickBot="1" x14ac:dyDescent="0.3">
      <c r="A91" s="275" t="s">
        <v>173</v>
      </c>
      <c r="B91" s="276"/>
      <c r="C91" s="277">
        <f>'Údaje a typ výzkumu'!$C$7</f>
        <v>0</v>
      </c>
      <c r="D91" s="277"/>
      <c r="E91" s="277"/>
      <c r="F91" s="277"/>
      <c r="G91" s="277"/>
      <c r="H91" s="278"/>
    </row>
    <row r="92" spans="1:67" ht="15.75" customHeight="1" thickBot="1" x14ac:dyDescent="0.3">
      <c r="A92" s="279" t="s">
        <v>0</v>
      </c>
      <c r="B92" s="279" t="s">
        <v>1</v>
      </c>
      <c r="C92" s="281" t="str">
        <f>'Údaje a typ výzkumu'!C18</f>
        <v>Přihláška projektu</v>
      </c>
      <c r="D92" s="282"/>
      <c r="E92" s="182"/>
      <c r="F92" s="281" t="str">
        <f>'Údaje a typ výzkumu'!C19</f>
        <v>Podle Smlouvy</v>
      </c>
      <c r="G92" s="282"/>
      <c r="H92" s="283" t="s">
        <v>99</v>
      </c>
    </row>
    <row r="93" spans="1:67" ht="45" customHeight="1" thickBot="1" x14ac:dyDescent="0.3">
      <c r="A93" s="280"/>
      <c r="B93" s="280"/>
      <c r="C93" s="45" t="s">
        <v>97</v>
      </c>
      <c r="D93" s="45" t="s">
        <v>98</v>
      </c>
      <c r="E93" s="45"/>
      <c r="F93" s="45" t="s">
        <v>97</v>
      </c>
      <c r="G93" s="45" t="s">
        <v>98</v>
      </c>
      <c r="H93" s="284"/>
    </row>
    <row r="94" spans="1:67" ht="15" customHeight="1" x14ac:dyDescent="0.25">
      <c r="A94" s="46" t="s">
        <v>3</v>
      </c>
      <c r="B94" s="47" t="s">
        <v>70</v>
      </c>
      <c r="C94" s="48">
        <f>'A1'!Z25</f>
        <v>0</v>
      </c>
      <c r="D94" s="48">
        <f>'A1'!AA25</f>
        <v>0</v>
      </c>
      <c r="E94" s="48">
        <f>'A1'!AB25</f>
        <v>0</v>
      </c>
      <c r="F94" s="48">
        <f>'A1'!AC25</f>
        <v>0</v>
      </c>
      <c r="G94" s="48">
        <f>'A1'!AD25</f>
        <v>0</v>
      </c>
      <c r="H94" s="157">
        <f>G94-D94</f>
        <v>0</v>
      </c>
    </row>
    <row r="95" spans="1:67" ht="15" customHeight="1" x14ac:dyDescent="0.25">
      <c r="A95" s="49" t="s">
        <v>4</v>
      </c>
      <c r="B95" s="50" t="s">
        <v>71</v>
      </c>
      <c r="C95" s="51">
        <f>'A2'!Z25</f>
        <v>0</v>
      </c>
      <c r="D95" s="51">
        <f>'A2'!AA25</f>
        <v>0</v>
      </c>
      <c r="E95" s="51">
        <f>'A2'!AB25</f>
        <v>0</v>
      </c>
      <c r="F95" s="51">
        <f>'A2'!AC25</f>
        <v>0</v>
      </c>
      <c r="G95" s="51">
        <f>'A2'!AD25</f>
        <v>0</v>
      </c>
      <c r="H95" s="158">
        <f>G95-D95</f>
        <v>0</v>
      </c>
    </row>
    <row r="96" spans="1:67" ht="15" customHeight="1" x14ac:dyDescent="0.25">
      <c r="A96" s="49" t="s">
        <v>5</v>
      </c>
      <c r="B96" s="50" t="s">
        <v>72</v>
      </c>
      <c r="C96" s="51">
        <f>'A3; A4'!Z35</f>
        <v>0</v>
      </c>
      <c r="D96" s="51">
        <f>'A3; A4'!AA35</f>
        <v>0</v>
      </c>
      <c r="E96" s="51">
        <f>'A3; A4'!AB35</f>
        <v>0</v>
      </c>
      <c r="F96" s="51">
        <f>'A3; A4'!AC35</f>
        <v>0</v>
      </c>
      <c r="G96" s="51">
        <f>'A3; A4'!AD35</f>
        <v>0</v>
      </c>
      <c r="H96" s="158">
        <f t="shared" ref="H96:H115" si="18">G96-D96</f>
        <v>0</v>
      </c>
    </row>
    <row r="97" spans="1:8" ht="15" customHeight="1" x14ac:dyDescent="0.25">
      <c r="A97" s="49" t="s">
        <v>6</v>
      </c>
      <c r="B97" s="50" t="s">
        <v>73</v>
      </c>
      <c r="C97" s="51">
        <f>'A3; A4'!Z45</f>
        <v>0</v>
      </c>
      <c r="D97" s="51">
        <f>'A3; A4'!AA45</f>
        <v>0</v>
      </c>
      <c r="E97" s="51">
        <f>'A3; A4'!AB45</f>
        <v>0</v>
      </c>
      <c r="F97" s="51">
        <f>'A3; A4'!AC45</f>
        <v>0</v>
      </c>
      <c r="G97" s="51">
        <f>'A3; A4'!AD45</f>
        <v>0</v>
      </c>
      <c r="H97" s="158">
        <f t="shared" si="18"/>
        <v>0</v>
      </c>
    </row>
    <row r="98" spans="1:8" ht="15" customHeight="1" x14ac:dyDescent="0.25">
      <c r="A98" s="49" t="s">
        <v>7</v>
      </c>
      <c r="B98" s="50" t="s">
        <v>43</v>
      </c>
      <c r="C98" s="51">
        <f>'A5; A6'!Z26</f>
        <v>0</v>
      </c>
      <c r="D98" s="51">
        <f>'A5; A6'!AA26</f>
        <v>0</v>
      </c>
      <c r="E98" s="51">
        <f>'A5; A6'!AB26</f>
        <v>0</v>
      </c>
      <c r="F98" s="51">
        <f>'A5; A6'!AC26</f>
        <v>0</v>
      </c>
      <c r="G98" s="51">
        <f>'A5; A6'!AD26</f>
        <v>0</v>
      </c>
      <c r="H98" s="158">
        <f t="shared" si="18"/>
        <v>0</v>
      </c>
    </row>
    <row r="99" spans="1:8" ht="15" customHeight="1" x14ac:dyDescent="0.25">
      <c r="A99" s="49" t="s">
        <v>8</v>
      </c>
      <c r="B99" s="50" t="s">
        <v>9</v>
      </c>
      <c r="C99" s="51">
        <f>'A5; A6'!Z32</f>
        <v>0</v>
      </c>
      <c r="D99" s="51">
        <f>'A5; A6'!AA32</f>
        <v>0</v>
      </c>
      <c r="E99" s="51">
        <f>'A5; A6'!AB32</f>
        <v>0</v>
      </c>
      <c r="F99" s="51">
        <f>'A5; A6'!AC32</f>
        <v>0</v>
      </c>
      <c r="G99" s="51">
        <f>'A5; A6'!AD32</f>
        <v>0</v>
      </c>
      <c r="H99" s="158">
        <f t="shared" si="18"/>
        <v>0</v>
      </c>
    </row>
    <row r="100" spans="1:8" ht="15" customHeight="1" x14ac:dyDescent="0.25">
      <c r="A100" s="52" t="s">
        <v>10</v>
      </c>
      <c r="B100" s="53" t="s">
        <v>24</v>
      </c>
      <c r="C100" s="54">
        <f>SUM(C94:C99)</f>
        <v>0</v>
      </c>
      <c r="D100" s="54">
        <f>SUM(D94:D99)</f>
        <v>0</v>
      </c>
      <c r="E100" s="54">
        <f t="shared" ref="E100:G100" si="19">SUM(E94:E99)</f>
        <v>0</v>
      </c>
      <c r="F100" s="54">
        <f t="shared" si="19"/>
        <v>0</v>
      </c>
      <c r="G100" s="54">
        <f t="shared" si="19"/>
        <v>0</v>
      </c>
      <c r="H100" s="158">
        <f t="shared" si="18"/>
        <v>0</v>
      </c>
    </row>
    <row r="101" spans="1:8" ht="15" customHeight="1" x14ac:dyDescent="0.25">
      <c r="A101" s="55" t="s">
        <v>11</v>
      </c>
      <c r="B101" s="56" t="s">
        <v>74</v>
      </c>
      <c r="C101" s="57">
        <f>'B1; B2'!Z35</f>
        <v>0</v>
      </c>
      <c r="D101" s="57">
        <f>'B1; B2'!AA35</f>
        <v>0</v>
      </c>
      <c r="E101" s="57">
        <f>'B1; B2'!AB35</f>
        <v>0</v>
      </c>
      <c r="F101" s="57">
        <f>'B1; B2'!AC35</f>
        <v>0</v>
      </c>
      <c r="G101" s="57">
        <f>'B1; B2'!AD35</f>
        <v>0</v>
      </c>
      <c r="H101" s="158">
        <f t="shared" si="18"/>
        <v>0</v>
      </c>
    </row>
    <row r="102" spans="1:8" ht="15" customHeight="1" x14ac:dyDescent="0.25">
      <c r="A102" s="55" t="s">
        <v>12</v>
      </c>
      <c r="B102" s="56" t="s">
        <v>75</v>
      </c>
      <c r="C102" s="57">
        <f>'B1; B2'!Z45</f>
        <v>0</v>
      </c>
      <c r="D102" s="57">
        <f>'B1; B2'!AA45</f>
        <v>0</v>
      </c>
      <c r="E102" s="57">
        <f>'B1; B2'!AB45</f>
        <v>0</v>
      </c>
      <c r="F102" s="57">
        <f>'B1; B2'!AC45</f>
        <v>0</v>
      </c>
      <c r="G102" s="57">
        <f>'B1; B2'!AD45</f>
        <v>0</v>
      </c>
      <c r="H102" s="158">
        <f t="shared" si="18"/>
        <v>0</v>
      </c>
    </row>
    <row r="103" spans="1:8" ht="15" customHeight="1" x14ac:dyDescent="0.25">
      <c r="A103" s="55" t="s">
        <v>67</v>
      </c>
      <c r="B103" s="56" t="s">
        <v>80</v>
      </c>
      <c r="C103" s="57">
        <f>'B3; B4'!Z35</f>
        <v>0</v>
      </c>
      <c r="D103" s="57">
        <f>'B3; B4'!AA35</f>
        <v>0</v>
      </c>
      <c r="E103" s="57">
        <f>'B3; B4'!AB35</f>
        <v>0</v>
      </c>
      <c r="F103" s="57">
        <f>'B3; B4'!AC35</f>
        <v>0</v>
      </c>
      <c r="G103" s="57">
        <f>'B3; B4'!AD35</f>
        <v>0</v>
      </c>
      <c r="H103" s="158">
        <f t="shared" si="18"/>
        <v>0</v>
      </c>
    </row>
    <row r="104" spans="1:8" ht="15" customHeight="1" x14ac:dyDescent="0.25">
      <c r="A104" s="55" t="s">
        <v>68</v>
      </c>
      <c r="B104" s="56" t="s">
        <v>81</v>
      </c>
      <c r="C104" s="57">
        <f>'B3; B4'!Z45</f>
        <v>0</v>
      </c>
      <c r="D104" s="57">
        <f>'B3; B4'!AA45</f>
        <v>0</v>
      </c>
      <c r="E104" s="57">
        <f>'B3; B4'!AB45</f>
        <v>0</v>
      </c>
      <c r="F104" s="57">
        <f>'B3; B4'!AC45</f>
        <v>0</v>
      </c>
      <c r="G104" s="57">
        <f>'B3; B4'!AD45</f>
        <v>0</v>
      </c>
      <c r="H104" s="158">
        <f t="shared" si="18"/>
        <v>0</v>
      </c>
    </row>
    <row r="105" spans="1:8" ht="15" customHeight="1" x14ac:dyDescent="0.25">
      <c r="A105" s="58" t="s">
        <v>13</v>
      </c>
      <c r="B105" s="59" t="s">
        <v>69</v>
      </c>
      <c r="C105" s="60">
        <f>SUM(C101:C104)</f>
        <v>0</v>
      </c>
      <c r="D105" s="60">
        <f>SUM(D101:D104)</f>
        <v>0</v>
      </c>
      <c r="E105" s="60">
        <f t="shared" ref="E105:G105" si="20">SUM(E101:E104)</f>
        <v>0</v>
      </c>
      <c r="F105" s="60">
        <f t="shared" si="20"/>
        <v>0</v>
      </c>
      <c r="G105" s="60">
        <f t="shared" si="20"/>
        <v>0</v>
      </c>
      <c r="H105" s="158">
        <f t="shared" si="18"/>
        <v>0</v>
      </c>
    </row>
    <row r="106" spans="1:8" ht="15" customHeight="1" x14ac:dyDescent="0.25">
      <c r="A106" s="61" t="s">
        <v>14</v>
      </c>
      <c r="B106" s="62" t="s">
        <v>142</v>
      </c>
      <c r="C106" s="63">
        <f>'C1; C2'!Z35</f>
        <v>0</v>
      </c>
      <c r="D106" s="63">
        <f>'C1; C2'!AA35</f>
        <v>0</v>
      </c>
      <c r="E106" s="63">
        <f>'C1; C2'!AB35</f>
        <v>0</v>
      </c>
      <c r="F106" s="63">
        <f>'C1; C2'!AC35</f>
        <v>0</v>
      </c>
      <c r="G106" s="63">
        <f>'C1; C2'!AD35</f>
        <v>0</v>
      </c>
      <c r="H106" s="158">
        <f t="shared" si="18"/>
        <v>0</v>
      </c>
    </row>
    <row r="107" spans="1:8" ht="15" customHeight="1" x14ac:dyDescent="0.25">
      <c r="A107" s="61" t="s">
        <v>15</v>
      </c>
      <c r="B107" s="62" t="s">
        <v>143</v>
      </c>
      <c r="C107" s="63">
        <f>'C1; C2'!Z45</f>
        <v>0</v>
      </c>
      <c r="D107" s="63">
        <f>'C1; C2'!AA45</f>
        <v>0</v>
      </c>
      <c r="E107" s="63">
        <f>'C1; C2'!AB45</f>
        <v>0</v>
      </c>
      <c r="F107" s="63">
        <f>'C1; C2'!AC45</f>
        <v>0</v>
      </c>
      <c r="G107" s="63">
        <f>'C1; C2'!AD45</f>
        <v>0</v>
      </c>
      <c r="H107" s="158">
        <f t="shared" si="18"/>
        <v>0</v>
      </c>
    </row>
    <row r="108" spans="1:8" ht="15" customHeight="1" x14ac:dyDescent="0.25">
      <c r="A108" s="61" t="s">
        <v>16</v>
      </c>
      <c r="B108" s="62" t="s">
        <v>144</v>
      </c>
      <c r="C108" s="63">
        <f>'C3; C4'!Z35</f>
        <v>0</v>
      </c>
      <c r="D108" s="63">
        <f>'C3; C4'!AA35</f>
        <v>0</v>
      </c>
      <c r="E108" s="63">
        <f>'C3; C4'!AB35</f>
        <v>0</v>
      </c>
      <c r="F108" s="63">
        <f>'C3; C4'!AC35</f>
        <v>0</v>
      </c>
      <c r="G108" s="63">
        <f>'C3; C4'!AD35</f>
        <v>0</v>
      </c>
      <c r="H108" s="158">
        <f t="shared" si="18"/>
        <v>0</v>
      </c>
    </row>
    <row r="109" spans="1:8" ht="15" customHeight="1" x14ac:dyDescent="0.25">
      <c r="A109" s="61" t="s">
        <v>17</v>
      </c>
      <c r="B109" s="62" t="s">
        <v>145</v>
      </c>
      <c r="C109" s="63">
        <f>'C3; C4'!Z45</f>
        <v>0</v>
      </c>
      <c r="D109" s="63">
        <f>'C3; C4'!AA45</f>
        <v>0</v>
      </c>
      <c r="E109" s="63">
        <f>'C3; C4'!AB45</f>
        <v>0</v>
      </c>
      <c r="F109" s="63">
        <f>'C3; C4'!AC45</f>
        <v>0</v>
      </c>
      <c r="G109" s="63">
        <f>'C3; C4'!AD45</f>
        <v>0</v>
      </c>
      <c r="H109" s="158">
        <f t="shared" si="18"/>
        <v>0</v>
      </c>
    </row>
    <row r="110" spans="1:8" ht="15" customHeight="1" x14ac:dyDescent="0.25">
      <c r="A110" s="64" t="s">
        <v>18</v>
      </c>
      <c r="B110" s="65" t="s">
        <v>82</v>
      </c>
      <c r="C110" s="66">
        <f>SUM(C106:C109)</f>
        <v>0</v>
      </c>
      <c r="D110" s="66">
        <f>SUM(D106:D109)</f>
        <v>0</v>
      </c>
      <c r="E110" s="66">
        <f t="shared" ref="E110:G110" si="21">SUM(E106:E109)</f>
        <v>0</v>
      </c>
      <c r="F110" s="66">
        <f t="shared" si="21"/>
        <v>0</v>
      </c>
      <c r="G110" s="66">
        <f t="shared" si="21"/>
        <v>0</v>
      </c>
      <c r="H110" s="158">
        <f t="shared" si="18"/>
        <v>0</v>
      </c>
    </row>
    <row r="111" spans="1:8" ht="15" customHeight="1" x14ac:dyDescent="0.25">
      <c r="A111" s="67" t="s">
        <v>19</v>
      </c>
      <c r="B111" s="68" t="s">
        <v>55</v>
      </c>
      <c r="C111" s="69">
        <f>'D; E'!Z32</f>
        <v>0</v>
      </c>
      <c r="D111" s="69">
        <f>'D; E'!AA32</f>
        <v>0</v>
      </c>
      <c r="E111" s="69">
        <f>'D; E'!AB32</f>
        <v>0</v>
      </c>
      <c r="F111" s="69">
        <f>'D; E'!AC32</f>
        <v>0</v>
      </c>
      <c r="G111" s="69">
        <f>'D; E'!AD32</f>
        <v>0</v>
      </c>
      <c r="H111" s="158">
        <f t="shared" si="18"/>
        <v>0</v>
      </c>
    </row>
    <row r="112" spans="1:8" ht="15" customHeight="1" x14ac:dyDescent="0.25">
      <c r="A112" s="70" t="s">
        <v>20</v>
      </c>
      <c r="B112" s="71" t="s">
        <v>83</v>
      </c>
      <c r="C112" s="72">
        <f>'D; E'!Z39</f>
        <v>0</v>
      </c>
      <c r="D112" s="72">
        <f>'D; E'!AA39</f>
        <v>0</v>
      </c>
      <c r="E112" s="72" t="e">
        <f>'D; E'!AB39</f>
        <v>#REF!</v>
      </c>
      <c r="F112" s="72">
        <f>'D; E'!AC39</f>
        <v>0</v>
      </c>
      <c r="G112" s="72">
        <f>'D; E'!AD39</f>
        <v>0</v>
      </c>
      <c r="H112" s="158">
        <f t="shared" si="18"/>
        <v>0</v>
      </c>
    </row>
    <row r="113" spans="1:67" ht="15" customHeight="1" x14ac:dyDescent="0.25">
      <c r="A113" s="73" t="s">
        <v>22</v>
      </c>
      <c r="B113" s="74" t="s">
        <v>76</v>
      </c>
      <c r="C113" s="75">
        <f>C101+C102</f>
        <v>0</v>
      </c>
      <c r="D113" s="75">
        <f>D101+D102</f>
        <v>0</v>
      </c>
      <c r="E113" s="75">
        <f t="shared" ref="E113:G113" si="22">E101+E102</f>
        <v>0</v>
      </c>
      <c r="F113" s="75">
        <f t="shared" si="22"/>
        <v>0</v>
      </c>
      <c r="G113" s="75">
        <f t="shared" si="22"/>
        <v>0</v>
      </c>
      <c r="H113" s="158">
        <f t="shared" si="18"/>
        <v>0</v>
      </c>
    </row>
    <row r="114" spans="1:67" ht="15" customHeight="1" x14ac:dyDescent="0.25">
      <c r="A114" s="73" t="s">
        <v>23</v>
      </c>
      <c r="B114" s="74" t="s">
        <v>77</v>
      </c>
      <c r="C114" s="75">
        <f>C100+C110+C111+C112+C103+C104</f>
        <v>0</v>
      </c>
      <c r="D114" s="75">
        <f>D100+D110+D111+D112+D103+D104</f>
        <v>0</v>
      </c>
      <c r="E114" s="75" t="e">
        <f t="shared" ref="E114:G114" si="23">E100+E110+E111+E112+E103+E104</f>
        <v>#REF!</v>
      </c>
      <c r="F114" s="75">
        <f t="shared" si="23"/>
        <v>0</v>
      </c>
      <c r="G114" s="75">
        <f t="shared" si="23"/>
        <v>0</v>
      </c>
      <c r="H114" s="158">
        <f t="shared" si="18"/>
        <v>0</v>
      </c>
    </row>
    <row r="115" spans="1:67" ht="15" customHeight="1" thickBot="1" x14ac:dyDescent="0.3">
      <c r="A115" s="76" t="s">
        <v>21</v>
      </c>
      <c r="B115" s="77" t="s">
        <v>25</v>
      </c>
      <c r="C115" s="78">
        <f>SUM(C113:C114)</f>
        <v>0</v>
      </c>
      <c r="D115" s="78">
        <f>SUM(D113:D114)</f>
        <v>0</v>
      </c>
      <c r="E115" s="78" t="e">
        <f t="shared" ref="E115:G115" si="24">SUM(E113:E114)</f>
        <v>#REF!</v>
      </c>
      <c r="F115" s="78">
        <f t="shared" si="24"/>
        <v>0</v>
      </c>
      <c r="G115" s="78">
        <f t="shared" si="24"/>
        <v>0</v>
      </c>
      <c r="H115" s="158">
        <f t="shared" si="18"/>
        <v>0</v>
      </c>
    </row>
    <row r="116" spans="1:67" s="79" customFormat="1" ht="3.75" customHeight="1" x14ac:dyDescent="0.25">
      <c r="H116" s="159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</row>
  </sheetData>
  <mergeCells count="48">
    <mergeCell ref="A30:G30"/>
    <mergeCell ref="A5:A6"/>
    <mergeCell ref="B5:B6"/>
    <mergeCell ref="C5:D5"/>
    <mergeCell ref="F5:G5"/>
    <mergeCell ref="A2:B2"/>
    <mergeCell ref="C2:H2"/>
    <mergeCell ref="A3:B3"/>
    <mergeCell ref="C3:H3"/>
    <mergeCell ref="A4:B4"/>
    <mergeCell ref="C4:H4"/>
    <mergeCell ref="H5:H6"/>
    <mergeCell ref="A1:F1"/>
    <mergeCell ref="A88:G88"/>
    <mergeCell ref="A31:B31"/>
    <mergeCell ref="C31:H31"/>
    <mergeCell ref="A32:B32"/>
    <mergeCell ref="C32:H32"/>
    <mergeCell ref="A33:B33"/>
    <mergeCell ref="C33:H33"/>
    <mergeCell ref="A34:A35"/>
    <mergeCell ref="B34:B35"/>
    <mergeCell ref="C34:D34"/>
    <mergeCell ref="F34:G34"/>
    <mergeCell ref="H34:H35"/>
    <mergeCell ref="A59:G59"/>
    <mergeCell ref="A63:A64"/>
    <mergeCell ref="B63:B64"/>
    <mergeCell ref="C63:D63"/>
    <mergeCell ref="F63:G63"/>
    <mergeCell ref="H63:H64"/>
    <mergeCell ref="A60:B60"/>
    <mergeCell ref="C60:H60"/>
    <mergeCell ref="A61:B61"/>
    <mergeCell ref="C61:H61"/>
    <mergeCell ref="A62:B62"/>
    <mergeCell ref="C62:H62"/>
    <mergeCell ref="A89:B89"/>
    <mergeCell ref="C89:H89"/>
    <mergeCell ref="A90:B90"/>
    <mergeCell ref="C90:H90"/>
    <mergeCell ref="A91:B91"/>
    <mergeCell ref="C91:H91"/>
    <mergeCell ref="A92:A93"/>
    <mergeCell ref="B92:B93"/>
    <mergeCell ref="C92:D92"/>
    <mergeCell ref="F92:G92"/>
    <mergeCell ref="H92:H93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1:N17"/>
  <sheetViews>
    <sheetView zoomScale="80" zoomScaleNormal="80" workbookViewId="0"/>
  </sheetViews>
  <sheetFormatPr defaultRowHeight="15" x14ac:dyDescent="0.25"/>
  <cols>
    <col min="1" max="1" width="1.28515625" customWidth="1"/>
    <col min="3" max="3" width="22" customWidth="1"/>
    <col min="4" max="4" width="28.85546875" customWidth="1"/>
    <col min="5" max="5" width="28.85546875" hidden="1" customWidth="1"/>
    <col min="6" max="6" width="22.85546875" customWidth="1"/>
    <col min="7" max="7" width="29.85546875" customWidth="1"/>
    <col min="8" max="8" width="22.42578125" customWidth="1"/>
    <col min="9" max="9" width="3.42578125" customWidth="1"/>
    <col min="10" max="10" width="44.42578125" customWidth="1"/>
    <col min="11" max="11" width="16.5703125" customWidth="1"/>
    <col min="12" max="12" width="15.140625" customWidth="1"/>
    <col min="13" max="13" width="17.85546875" customWidth="1"/>
    <col min="14" max="14" width="16" customWidth="1"/>
  </cols>
  <sheetData>
    <row r="1" spans="2:14" ht="8.25" customHeight="1" thickBot="1" x14ac:dyDescent="0.3"/>
    <row r="2" spans="2:14" ht="39.75" customHeight="1" thickBot="1" x14ac:dyDescent="0.3">
      <c r="B2" s="294" t="s">
        <v>146</v>
      </c>
      <c r="C2" s="295"/>
      <c r="D2" s="296"/>
      <c r="F2" s="218"/>
      <c r="G2" s="218"/>
    </row>
    <row r="3" spans="2:14" ht="22.5" customHeight="1" thickBot="1" x14ac:dyDescent="0.3">
      <c r="B3" s="294" t="s">
        <v>147</v>
      </c>
      <c r="C3" s="295"/>
      <c r="D3" s="295"/>
      <c r="F3" s="218"/>
      <c r="G3" s="218"/>
    </row>
    <row r="4" spans="2:14" ht="54.75" customHeight="1" thickBot="1" x14ac:dyDescent="0.3">
      <c r="B4" s="219" t="s">
        <v>148</v>
      </c>
      <c r="C4" s="220" t="s">
        <v>149</v>
      </c>
      <c r="D4" s="220" t="s">
        <v>150</v>
      </c>
      <c r="F4" s="221" t="s">
        <v>151</v>
      </c>
      <c r="G4" s="222" t="s">
        <v>152</v>
      </c>
      <c r="H4" s="266"/>
    </row>
    <row r="5" spans="2:14" ht="25.5" customHeight="1" x14ac:dyDescent="0.25">
      <c r="B5" s="223">
        <v>2020</v>
      </c>
      <c r="C5" s="224">
        <f>Celkem!C57</f>
        <v>0</v>
      </c>
      <c r="D5" s="224">
        <f>Celkem!D57</f>
        <v>0</v>
      </c>
      <c r="F5" s="224">
        <f>Celkem!F57</f>
        <v>0</v>
      </c>
      <c r="G5" s="224">
        <f>Celkem!G57</f>
        <v>0</v>
      </c>
    </row>
    <row r="6" spans="2:14" ht="30" customHeight="1" x14ac:dyDescent="0.25">
      <c r="B6" s="225">
        <v>2021</v>
      </c>
      <c r="C6" s="226">
        <f>Celkem!C86</f>
        <v>0</v>
      </c>
      <c r="D6" s="226">
        <f>Celkem!D86</f>
        <v>0</v>
      </c>
      <c r="E6" s="226" t="e">
        <f>Celkem!E86</f>
        <v>#REF!</v>
      </c>
      <c r="F6" s="226">
        <f>Celkem!F86</f>
        <v>0</v>
      </c>
      <c r="G6" s="226">
        <f>Celkem!G86</f>
        <v>0</v>
      </c>
    </row>
    <row r="7" spans="2:14" ht="27.75" customHeight="1" thickBot="1" x14ac:dyDescent="0.3">
      <c r="B7" s="227">
        <v>2022</v>
      </c>
      <c r="C7" s="228">
        <f>Celkem!C115</f>
        <v>0</v>
      </c>
      <c r="D7" s="228">
        <f>Celkem!D115</f>
        <v>0</v>
      </c>
      <c r="E7" s="228" t="e">
        <f>Celkem!E115</f>
        <v>#REF!</v>
      </c>
      <c r="F7" s="228">
        <f>Celkem!F115</f>
        <v>0</v>
      </c>
      <c r="G7" s="228">
        <f>Celkem!G115</f>
        <v>0</v>
      </c>
    </row>
    <row r="8" spans="2:14" ht="34.5" customHeight="1" thickBot="1" x14ac:dyDescent="0.3">
      <c r="B8" s="229" t="s">
        <v>153</v>
      </c>
      <c r="C8" s="230">
        <f>Celkem!C28</f>
        <v>0</v>
      </c>
      <c r="D8" s="230">
        <f>Celkem!D28</f>
        <v>0</v>
      </c>
      <c r="E8" s="230" t="e">
        <f>Celkem!E28</f>
        <v>#REF!</v>
      </c>
      <c r="F8" s="230">
        <f>Celkem!F28</f>
        <v>0</v>
      </c>
      <c r="G8" s="230">
        <f>Celkem!G28</f>
        <v>0</v>
      </c>
    </row>
    <row r="9" spans="2:14" ht="15.75" thickBot="1" x14ac:dyDescent="0.3"/>
    <row r="10" spans="2:14" ht="48" customHeight="1" thickBot="1" x14ac:dyDescent="0.3">
      <c r="J10" s="297" t="s">
        <v>154</v>
      </c>
      <c r="K10" s="298"/>
      <c r="L10" s="232"/>
      <c r="M10" s="232"/>
      <c r="N10" s="232"/>
    </row>
    <row r="11" spans="2:14" ht="36.75" customHeight="1" thickBot="1" x14ac:dyDescent="0.3">
      <c r="B11" s="299" t="s">
        <v>155</v>
      </c>
      <c r="C11" s="300"/>
      <c r="D11" s="301"/>
      <c r="J11" s="233" t="s">
        <v>156</v>
      </c>
      <c r="K11" s="302" t="s">
        <v>157</v>
      </c>
      <c r="L11" s="303"/>
      <c r="M11" s="303"/>
      <c r="N11" s="304"/>
    </row>
    <row r="12" spans="2:14" ht="16.5" thickBot="1" x14ac:dyDescent="0.3">
      <c r="B12" s="294" t="s">
        <v>147</v>
      </c>
      <c r="C12" s="295"/>
      <c r="D12" s="296"/>
      <c r="J12" s="234" t="s">
        <v>158</v>
      </c>
      <c r="K12" s="235">
        <v>2020</v>
      </c>
      <c r="L12" s="235">
        <v>2021</v>
      </c>
      <c r="M12" s="235">
        <v>2022</v>
      </c>
      <c r="N12" s="235" t="s">
        <v>159</v>
      </c>
    </row>
    <row r="13" spans="2:14" ht="32.25" thickBot="1" x14ac:dyDescent="0.3">
      <c r="B13" s="236" t="s">
        <v>148</v>
      </c>
      <c r="C13" s="237" t="s">
        <v>160</v>
      </c>
      <c r="D13" s="238" t="s">
        <v>161</v>
      </c>
      <c r="F13" s="238" t="s">
        <v>162</v>
      </c>
      <c r="G13" s="238" t="s">
        <v>163</v>
      </c>
      <c r="H13" s="239" t="s">
        <v>162</v>
      </c>
      <c r="J13" s="240" t="s">
        <v>164</v>
      </c>
      <c r="K13" s="241">
        <f>F5</f>
        <v>0</v>
      </c>
      <c r="L13" s="241">
        <f>F6</f>
        <v>0</v>
      </c>
      <c r="M13" s="241">
        <f>F7</f>
        <v>0</v>
      </c>
      <c r="N13" s="242">
        <f>K13+L13+M13</f>
        <v>0</v>
      </c>
    </row>
    <row r="14" spans="2:14" ht="30.75" thickBot="1" x14ac:dyDescent="0.3">
      <c r="B14" s="243">
        <v>2020</v>
      </c>
      <c r="C14" s="244">
        <f>C5-D5</f>
        <v>0</v>
      </c>
      <c r="D14" s="245"/>
      <c r="F14" s="246"/>
      <c r="G14" s="247"/>
      <c r="H14" s="248"/>
      <c r="J14" s="240" t="s">
        <v>165</v>
      </c>
      <c r="K14" s="241">
        <f>G5</f>
        <v>0</v>
      </c>
      <c r="L14" s="241">
        <f>G6</f>
        <v>0</v>
      </c>
      <c r="M14" s="241">
        <f>G7</f>
        <v>0</v>
      </c>
      <c r="N14" s="242">
        <f t="shared" ref="N14:N16" si="0">K14+L14+M14</f>
        <v>0</v>
      </c>
    </row>
    <row r="15" spans="2:14" ht="30.75" thickBot="1" x14ac:dyDescent="0.3">
      <c r="B15" s="249">
        <v>2021</v>
      </c>
      <c r="C15" s="250">
        <f>C6-D6</f>
        <v>0</v>
      </c>
      <c r="D15" s="251"/>
      <c r="F15" s="252"/>
      <c r="G15" s="253"/>
      <c r="H15" s="254"/>
      <c r="J15" s="240" t="s">
        <v>166</v>
      </c>
      <c r="K15" s="255">
        <f>D14</f>
        <v>0</v>
      </c>
      <c r="L15" s="255">
        <f>D15</f>
        <v>0</v>
      </c>
      <c r="M15" s="255">
        <f>D16</f>
        <v>0</v>
      </c>
      <c r="N15" s="242">
        <f t="shared" si="0"/>
        <v>0</v>
      </c>
    </row>
    <row r="16" spans="2:14" ht="30.75" thickBot="1" x14ac:dyDescent="0.3">
      <c r="B16" s="256">
        <v>2022</v>
      </c>
      <c r="C16" s="257">
        <f>C7-D7</f>
        <v>0</v>
      </c>
      <c r="D16" s="258"/>
      <c r="F16" s="259"/>
      <c r="G16" s="260"/>
      <c r="H16" s="261"/>
      <c r="J16" s="240" t="s">
        <v>167</v>
      </c>
      <c r="K16" s="241">
        <f>G14</f>
        <v>0</v>
      </c>
      <c r="L16" s="241">
        <f>G15</f>
        <v>0</v>
      </c>
      <c r="M16" s="241">
        <f>G16</f>
        <v>0</v>
      </c>
      <c r="N16" s="242">
        <f t="shared" si="0"/>
        <v>0</v>
      </c>
    </row>
    <row r="17" spans="2:8" ht="16.5" thickBot="1" x14ac:dyDescent="0.3">
      <c r="B17" s="262" t="s">
        <v>153</v>
      </c>
      <c r="C17" s="263">
        <f>C8-D8</f>
        <v>0</v>
      </c>
      <c r="D17" s="231">
        <f>D14+D15+D16</f>
        <v>0</v>
      </c>
      <c r="F17" s="264"/>
      <c r="G17" s="231">
        <f>G14+G15+G16</f>
        <v>0</v>
      </c>
      <c r="H17" s="265"/>
    </row>
  </sheetData>
  <sheetProtection algorithmName="SHA-512" hashValue="PiaAWn+OSXLlFXcVmDfQI7K6ybdLvzv8ipTwsztVVh4HWDoqWZnzR7jJVs5UDNPob7ZVkR38MctgmBXkMlnCiA==" saltValue="hyz+vs7CtzOeAVvMQU7WXQ==" spinCount="100000" sheet="1" objects="1" scenarios="1"/>
  <protectedRanges>
    <protectedRange sqref="D14:H16" name="Oblast1"/>
  </protectedRanges>
  <mergeCells count="6">
    <mergeCell ref="B12:D12"/>
    <mergeCell ref="B2:D2"/>
    <mergeCell ref="B3:D3"/>
    <mergeCell ref="J10:K10"/>
    <mergeCell ref="B11:D11"/>
    <mergeCell ref="K11:N11"/>
  </mergeCells>
  <pageMargins left="0.7" right="0.7" top="0.78740157499999996" bottom="0.78740157499999996" header="0.3" footer="0.3"/>
  <pageSetup paperSize="9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99"/>
  <sheetViews>
    <sheetView zoomScaleNormal="100" workbookViewId="0"/>
  </sheetViews>
  <sheetFormatPr defaultColWidth="9.85546875" defaultRowHeight="15" x14ac:dyDescent="0.25"/>
  <cols>
    <col min="1" max="1" width="6.28515625" style="22" bestFit="1" customWidth="1"/>
    <col min="2" max="2" width="43.140625" style="22" customWidth="1"/>
    <col min="3" max="3" width="52.85546875" style="22" customWidth="1"/>
    <col min="4" max="4" width="28.28515625" style="112" customWidth="1"/>
    <col min="5" max="5" width="1.42578125" style="112" customWidth="1"/>
    <col min="6" max="6" width="15.7109375" style="112" customWidth="1"/>
    <col min="7" max="7" width="7.85546875" style="112" bestFit="1" customWidth="1"/>
    <col min="8" max="16384" width="9.85546875" style="22"/>
  </cols>
  <sheetData>
    <row r="1" spans="1:4" ht="15.75" thickBot="1" x14ac:dyDescent="0.3">
      <c r="A1" s="120"/>
      <c r="B1" s="121" t="s">
        <v>28</v>
      </c>
      <c r="C1" s="122"/>
      <c r="D1" s="123"/>
    </row>
    <row r="2" spans="1:4" x14ac:dyDescent="0.25">
      <c r="A2" s="124"/>
      <c r="B2" s="271" t="s">
        <v>26</v>
      </c>
      <c r="C2" s="152"/>
      <c r="D2" s="126"/>
    </row>
    <row r="3" spans="1:4" x14ac:dyDescent="0.25">
      <c r="A3" s="124"/>
      <c r="B3" s="272" t="s">
        <v>168</v>
      </c>
      <c r="C3" s="153"/>
      <c r="D3" s="128"/>
    </row>
    <row r="4" spans="1:4" x14ac:dyDescent="0.25">
      <c r="A4" s="124"/>
      <c r="B4" s="272" t="s">
        <v>169</v>
      </c>
      <c r="C4" s="153"/>
      <c r="D4" s="128"/>
    </row>
    <row r="5" spans="1:4" x14ac:dyDescent="0.25">
      <c r="A5" s="124"/>
      <c r="B5" s="272" t="s">
        <v>170</v>
      </c>
      <c r="C5" s="153"/>
      <c r="D5" s="128"/>
    </row>
    <row r="6" spans="1:4" x14ac:dyDescent="0.25">
      <c r="A6" s="124"/>
      <c r="B6" s="272" t="s">
        <v>171</v>
      </c>
      <c r="C6" s="153"/>
      <c r="D6" s="128"/>
    </row>
    <row r="7" spans="1:4" ht="15.75" thickBot="1" x14ac:dyDescent="0.3">
      <c r="A7" s="124"/>
      <c r="B7" s="272" t="s">
        <v>172</v>
      </c>
      <c r="C7" s="153"/>
      <c r="D7" s="128"/>
    </row>
    <row r="8" spans="1:4" s="112" customFormat="1" ht="15.75" thickBot="1" x14ac:dyDescent="0.3">
      <c r="A8" s="124"/>
      <c r="B8" s="130"/>
      <c r="C8" s="131"/>
      <c r="D8" s="132"/>
    </row>
    <row r="9" spans="1:4" s="112" customFormat="1" ht="15.75" thickBot="1" x14ac:dyDescent="0.3">
      <c r="A9" s="133"/>
      <c r="B9" s="121" t="s">
        <v>78</v>
      </c>
      <c r="C9" s="122"/>
      <c r="D9" s="123"/>
    </row>
    <row r="10" spans="1:4" s="112" customFormat="1" ht="25.5" x14ac:dyDescent="0.25">
      <c r="A10" s="124"/>
      <c r="B10" s="134" t="s">
        <v>56</v>
      </c>
      <c r="C10" s="135" t="s">
        <v>59</v>
      </c>
      <c r="D10" s="136" t="s">
        <v>84</v>
      </c>
    </row>
    <row r="11" spans="1:4" s="112" customFormat="1" x14ac:dyDescent="0.25">
      <c r="A11" s="124"/>
      <c r="B11" s="127" t="s">
        <v>57</v>
      </c>
      <c r="C11" s="41"/>
      <c r="D11" s="150">
        <f>C11</f>
        <v>0</v>
      </c>
    </row>
    <row r="12" spans="1:4" s="112" customFormat="1" x14ac:dyDescent="0.25">
      <c r="A12" s="124"/>
      <c r="B12" s="127" t="s">
        <v>79</v>
      </c>
      <c r="C12" s="41"/>
      <c r="D12" s="150">
        <f>C12</f>
        <v>0</v>
      </c>
    </row>
    <row r="13" spans="1:4" s="112" customFormat="1" x14ac:dyDescent="0.25">
      <c r="A13" s="124"/>
      <c r="B13" s="127" t="s">
        <v>58</v>
      </c>
      <c r="C13" s="41"/>
      <c r="D13" s="150">
        <f>C13</f>
        <v>0</v>
      </c>
    </row>
    <row r="14" spans="1:4" s="112" customFormat="1" ht="15.75" thickBot="1" x14ac:dyDescent="0.3">
      <c r="A14" s="124"/>
      <c r="B14" s="129" t="s">
        <v>27</v>
      </c>
      <c r="C14" s="137" t="str">
        <f>IF((C11+C12+C13)=100%,"OK","Není rovno 100%")</f>
        <v>Není rovno 100%</v>
      </c>
      <c r="D14" s="151" t="str">
        <f>IF((D11+D12+D13)=100%,"OK","Není rovno 100%")</f>
        <v>Není rovno 100%</v>
      </c>
    </row>
    <row r="15" spans="1:4" s="112" customFormat="1" ht="15.75" thickBot="1" x14ac:dyDescent="0.3">
      <c r="A15" s="138"/>
      <c r="B15" s="139"/>
      <c r="C15" s="139"/>
      <c r="D15" s="140"/>
    </row>
    <row r="16" spans="1:4" s="112" customFormat="1" x14ac:dyDescent="0.25"/>
    <row r="17" spans="2:7" s="112" customFormat="1" ht="15.75" hidden="1" thickBot="1" x14ac:dyDescent="0.3">
      <c r="B17" s="121" t="s">
        <v>114</v>
      </c>
      <c r="C17" s="180"/>
    </row>
    <row r="18" spans="2:7" s="141" customFormat="1" ht="15.75" hidden="1" thickBot="1" x14ac:dyDescent="0.3">
      <c r="B18" s="125" t="s">
        <v>115</v>
      </c>
      <c r="C18" s="181" t="s">
        <v>96</v>
      </c>
      <c r="D18" s="112"/>
      <c r="E18" s="112"/>
      <c r="F18" s="112"/>
      <c r="G18" s="112"/>
    </row>
    <row r="19" spans="2:7" s="141" customFormat="1" ht="15.75" hidden="1" thickBot="1" x14ac:dyDescent="0.3">
      <c r="B19" s="125" t="s">
        <v>116</v>
      </c>
      <c r="C19" s="181" t="s">
        <v>2</v>
      </c>
      <c r="D19" s="112"/>
      <c r="E19" s="112"/>
      <c r="F19" s="112"/>
      <c r="G19" s="112"/>
    </row>
    <row r="20" spans="2:7" s="141" customFormat="1" x14ac:dyDescent="0.25">
      <c r="D20" s="112"/>
      <c r="E20" s="112"/>
      <c r="F20" s="112"/>
      <c r="G20" s="112"/>
    </row>
    <row r="21" spans="2:7" s="141" customFormat="1" x14ac:dyDescent="0.25">
      <c r="D21" s="112"/>
      <c r="E21" s="112"/>
      <c r="F21" s="112"/>
      <c r="G21" s="112"/>
    </row>
    <row r="22" spans="2:7" s="141" customFormat="1" x14ac:dyDescent="0.25">
      <c r="D22" s="112"/>
      <c r="E22" s="112"/>
      <c r="F22" s="112"/>
      <c r="G22" s="112"/>
    </row>
    <row r="23" spans="2:7" s="141" customFormat="1" x14ac:dyDescent="0.25">
      <c r="D23" s="112"/>
      <c r="E23" s="112"/>
      <c r="F23" s="112"/>
      <c r="G23" s="112"/>
    </row>
    <row r="24" spans="2:7" s="141" customFormat="1" x14ac:dyDescent="0.25">
      <c r="D24" s="112"/>
      <c r="E24" s="112"/>
      <c r="F24" s="112"/>
      <c r="G24" s="112"/>
    </row>
    <row r="25" spans="2:7" s="141" customFormat="1" x14ac:dyDescent="0.25">
      <c r="D25" s="112"/>
      <c r="E25" s="112"/>
      <c r="F25" s="112"/>
      <c r="G25" s="112"/>
    </row>
    <row r="26" spans="2:7" s="141" customFormat="1" x14ac:dyDescent="0.25">
      <c r="D26" s="112"/>
      <c r="E26" s="112"/>
      <c r="F26" s="112"/>
      <c r="G26" s="112"/>
    </row>
    <row r="27" spans="2:7" s="141" customFormat="1" x14ac:dyDescent="0.25">
      <c r="D27" s="112"/>
      <c r="E27" s="112"/>
      <c r="F27" s="112"/>
      <c r="G27" s="112"/>
    </row>
    <row r="28" spans="2:7" s="141" customFormat="1" x14ac:dyDescent="0.25">
      <c r="D28" s="112"/>
      <c r="E28" s="112"/>
      <c r="F28" s="112"/>
      <c r="G28" s="112"/>
    </row>
    <row r="29" spans="2:7" s="141" customFormat="1" x14ac:dyDescent="0.25">
      <c r="D29" s="112"/>
      <c r="E29" s="112"/>
      <c r="F29" s="112"/>
      <c r="G29" s="112"/>
    </row>
    <row r="30" spans="2:7" s="141" customFormat="1" x14ac:dyDescent="0.25">
      <c r="D30" s="112"/>
      <c r="E30" s="112"/>
      <c r="F30" s="112"/>
      <c r="G30" s="112"/>
    </row>
    <row r="31" spans="2:7" s="141" customFormat="1" x14ac:dyDescent="0.25">
      <c r="D31" s="112"/>
      <c r="E31" s="112"/>
      <c r="F31" s="112"/>
      <c r="G31" s="112"/>
    </row>
    <row r="32" spans="2:7" s="141" customFormat="1" x14ac:dyDescent="0.25">
      <c r="D32" s="112"/>
      <c r="E32" s="112"/>
      <c r="F32" s="112"/>
      <c r="G32" s="112"/>
    </row>
    <row r="33" spans="4:7" s="141" customFormat="1" x14ac:dyDescent="0.25">
      <c r="D33" s="112"/>
      <c r="E33" s="112"/>
      <c r="F33" s="112"/>
      <c r="G33" s="112"/>
    </row>
    <row r="34" spans="4:7" s="141" customFormat="1" x14ac:dyDescent="0.25">
      <c r="D34" s="112"/>
      <c r="E34" s="112"/>
      <c r="F34" s="112"/>
      <c r="G34" s="112"/>
    </row>
    <row r="35" spans="4:7" s="141" customFormat="1" x14ac:dyDescent="0.25">
      <c r="D35" s="112"/>
      <c r="E35" s="112"/>
      <c r="F35" s="112"/>
      <c r="G35" s="112"/>
    </row>
    <row r="36" spans="4:7" s="141" customFormat="1" x14ac:dyDescent="0.25">
      <c r="D36" s="112"/>
      <c r="E36" s="112"/>
      <c r="F36" s="112"/>
      <c r="G36" s="112"/>
    </row>
    <row r="37" spans="4:7" s="141" customFormat="1" x14ac:dyDescent="0.25">
      <c r="D37" s="112"/>
      <c r="E37" s="112"/>
      <c r="F37" s="112"/>
      <c r="G37" s="112"/>
    </row>
    <row r="38" spans="4:7" s="141" customFormat="1" x14ac:dyDescent="0.25">
      <c r="D38" s="112"/>
      <c r="E38" s="112"/>
      <c r="F38" s="112"/>
      <c r="G38" s="112"/>
    </row>
    <row r="39" spans="4:7" s="141" customFormat="1" x14ac:dyDescent="0.25">
      <c r="D39" s="112"/>
      <c r="E39" s="112"/>
      <c r="F39" s="112"/>
      <c r="G39" s="112"/>
    </row>
    <row r="40" spans="4:7" s="141" customFormat="1" x14ac:dyDescent="0.25">
      <c r="D40" s="112"/>
      <c r="E40" s="112"/>
      <c r="F40" s="112"/>
      <c r="G40" s="112"/>
    </row>
    <row r="41" spans="4:7" s="141" customFormat="1" x14ac:dyDescent="0.25">
      <c r="D41" s="112"/>
      <c r="E41" s="112"/>
      <c r="F41" s="112"/>
      <c r="G41" s="112"/>
    </row>
    <row r="42" spans="4:7" s="141" customFormat="1" x14ac:dyDescent="0.25">
      <c r="D42" s="112"/>
      <c r="E42" s="112"/>
      <c r="F42" s="112"/>
      <c r="G42" s="112"/>
    </row>
    <row r="43" spans="4:7" s="141" customFormat="1" x14ac:dyDescent="0.25">
      <c r="D43" s="112"/>
      <c r="E43" s="112"/>
      <c r="F43" s="112"/>
      <c r="G43" s="112"/>
    </row>
    <row r="44" spans="4:7" s="141" customFormat="1" x14ac:dyDescent="0.25">
      <c r="D44" s="112"/>
      <c r="E44" s="112"/>
      <c r="F44" s="112"/>
      <c r="G44" s="112"/>
    </row>
    <row r="45" spans="4:7" s="141" customFormat="1" x14ac:dyDescent="0.25">
      <c r="D45" s="112"/>
      <c r="E45" s="112"/>
      <c r="F45" s="112"/>
      <c r="G45" s="112"/>
    </row>
    <row r="46" spans="4:7" s="141" customFormat="1" x14ac:dyDescent="0.25">
      <c r="D46" s="112"/>
      <c r="E46" s="112"/>
      <c r="F46" s="112"/>
      <c r="G46" s="112"/>
    </row>
    <row r="47" spans="4:7" s="141" customFormat="1" x14ac:dyDescent="0.25">
      <c r="D47" s="112"/>
      <c r="E47" s="112"/>
      <c r="F47" s="112"/>
      <c r="G47" s="112"/>
    </row>
    <row r="48" spans="4:7" s="141" customFormat="1" x14ac:dyDescent="0.25">
      <c r="D48" s="112"/>
      <c r="E48" s="112"/>
      <c r="F48" s="112"/>
      <c r="G48" s="112"/>
    </row>
    <row r="49" spans="4:7" s="141" customFormat="1" x14ac:dyDescent="0.25">
      <c r="D49" s="112"/>
      <c r="E49" s="112"/>
      <c r="F49" s="112"/>
      <c r="G49" s="112"/>
    </row>
    <row r="50" spans="4:7" s="141" customFormat="1" x14ac:dyDescent="0.25">
      <c r="D50" s="112"/>
      <c r="E50" s="112"/>
      <c r="F50" s="112"/>
      <c r="G50" s="112"/>
    </row>
    <row r="51" spans="4:7" s="141" customFormat="1" x14ac:dyDescent="0.25">
      <c r="D51" s="112"/>
      <c r="E51" s="112"/>
      <c r="F51" s="112"/>
      <c r="G51" s="112"/>
    </row>
    <row r="52" spans="4:7" s="141" customFormat="1" x14ac:dyDescent="0.25">
      <c r="D52" s="112"/>
      <c r="E52" s="112"/>
      <c r="F52" s="112"/>
      <c r="G52" s="112"/>
    </row>
    <row r="53" spans="4:7" s="141" customFormat="1" x14ac:dyDescent="0.25">
      <c r="D53" s="112"/>
      <c r="E53" s="112"/>
      <c r="F53" s="112"/>
      <c r="G53" s="112"/>
    </row>
    <row r="54" spans="4:7" s="141" customFormat="1" x14ac:dyDescent="0.25">
      <c r="D54" s="112"/>
      <c r="E54" s="112"/>
      <c r="F54" s="112"/>
      <c r="G54" s="112"/>
    </row>
    <row r="55" spans="4:7" s="141" customFormat="1" x14ac:dyDescent="0.25">
      <c r="D55" s="112"/>
      <c r="E55" s="112"/>
      <c r="F55" s="112"/>
      <c r="G55" s="112"/>
    </row>
    <row r="56" spans="4:7" s="141" customFormat="1" x14ac:dyDescent="0.25">
      <c r="D56" s="112"/>
      <c r="E56" s="112"/>
      <c r="F56" s="112"/>
      <c r="G56" s="112"/>
    </row>
    <row r="57" spans="4:7" s="141" customFormat="1" x14ac:dyDescent="0.25">
      <c r="D57" s="112"/>
      <c r="E57" s="112"/>
      <c r="F57" s="112"/>
      <c r="G57" s="112"/>
    </row>
    <row r="58" spans="4:7" s="141" customFormat="1" x14ac:dyDescent="0.25">
      <c r="D58" s="112"/>
      <c r="E58" s="112"/>
      <c r="F58" s="112"/>
      <c r="G58" s="112"/>
    </row>
    <row r="59" spans="4:7" s="141" customFormat="1" x14ac:dyDescent="0.25">
      <c r="D59" s="112"/>
      <c r="E59" s="112"/>
      <c r="F59" s="112"/>
      <c r="G59" s="112"/>
    </row>
    <row r="60" spans="4:7" s="141" customFormat="1" x14ac:dyDescent="0.25">
      <c r="D60" s="112"/>
      <c r="E60" s="112"/>
      <c r="F60" s="112"/>
      <c r="G60" s="112"/>
    </row>
    <row r="61" spans="4:7" s="141" customFormat="1" x14ac:dyDescent="0.25">
      <c r="D61" s="112"/>
      <c r="E61" s="112"/>
      <c r="F61" s="112"/>
      <c r="G61" s="112"/>
    </row>
    <row r="62" spans="4:7" s="141" customFormat="1" x14ac:dyDescent="0.25">
      <c r="D62" s="112"/>
      <c r="E62" s="112"/>
      <c r="F62" s="112"/>
      <c r="G62" s="112"/>
    </row>
    <row r="63" spans="4:7" s="141" customFormat="1" x14ac:dyDescent="0.25">
      <c r="D63" s="112"/>
      <c r="E63" s="112"/>
      <c r="F63" s="112"/>
      <c r="G63" s="112"/>
    </row>
    <row r="64" spans="4:7" s="141" customFormat="1" x14ac:dyDescent="0.25">
      <c r="D64" s="112"/>
      <c r="E64" s="112"/>
      <c r="F64" s="112"/>
      <c r="G64" s="112"/>
    </row>
    <row r="65" spans="4:7" s="141" customFormat="1" x14ac:dyDescent="0.25">
      <c r="D65" s="112"/>
      <c r="E65" s="112"/>
      <c r="F65" s="112"/>
      <c r="G65" s="112"/>
    </row>
    <row r="66" spans="4:7" s="141" customFormat="1" x14ac:dyDescent="0.25">
      <c r="D66" s="112"/>
      <c r="E66" s="112"/>
      <c r="F66" s="112"/>
      <c r="G66" s="112"/>
    </row>
    <row r="67" spans="4:7" s="141" customFormat="1" x14ac:dyDescent="0.25">
      <c r="D67" s="112"/>
      <c r="E67" s="112"/>
      <c r="F67" s="112"/>
      <c r="G67" s="112"/>
    </row>
    <row r="68" spans="4:7" s="141" customFormat="1" x14ac:dyDescent="0.25">
      <c r="D68" s="112"/>
      <c r="E68" s="112"/>
      <c r="F68" s="112"/>
      <c r="G68" s="112"/>
    </row>
    <row r="69" spans="4:7" s="141" customFormat="1" x14ac:dyDescent="0.25">
      <c r="D69" s="112"/>
      <c r="E69" s="112"/>
      <c r="F69" s="112"/>
      <c r="G69" s="112"/>
    </row>
    <row r="70" spans="4:7" s="141" customFormat="1" x14ac:dyDescent="0.25">
      <c r="D70" s="112"/>
      <c r="E70" s="112"/>
      <c r="F70" s="112"/>
      <c r="G70" s="112"/>
    </row>
    <row r="71" spans="4:7" s="141" customFormat="1" x14ac:dyDescent="0.25">
      <c r="D71" s="112"/>
      <c r="E71" s="112"/>
      <c r="F71" s="112"/>
      <c r="G71" s="112"/>
    </row>
    <row r="72" spans="4:7" s="141" customFormat="1" x14ac:dyDescent="0.25">
      <c r="D72" s="112"/>
      <c r="E72" s="112"/>
      <c r="F72" s="112"/>
      <c r="G72" s="112"/>
    </row>
    <row r="73" spans="4:7" s="141" customFormat="1" x14ac:dyDescent="0.25">
      <c r="D73" s="112"/>
      <c r="E73" s="112"/>
      <c r="F73" s="112"/>
      <c r="G73" s="112"/>
    </row>
    <row r="74" spans="4:7" s="141" customFormat="1" x14ac:dyDescent="0.25">
      <c r="D74" s="112"/>
      <c r="E74" s="112"/>
      <c r="F74" s="112"/>
      <c r="G74" s="112"/>
    </row>
    <row r="75" spans="4:7" s="141" customFormat="1" x14ac:dyDescent="0.25">
      <c r="D75" s="112"/>
      <c r="E75" s="112"/>
      <c r="F75" s="112"/>
      <c r="G75" s="112"/>
    </row>
    <row r="76" spans="4:7" s="141" customFormat="1" x14ac:dyDescent="0.25">
      <c r="D76" s="112"/>
      <c r="E76" s="112"/>
      <c r="F76" s="112"/>
      <c r="G76" s="112"/>
    </row>
    <row r="77" spans="4:7" s="141" customFormat="1" x14ac:dyDescent="0.25">
      <c r="D77" s="112"/>
      <c r="E77" s="112"/>
      <c r="F77" s="112"/>
      <c r="G77" s="112"/>
    </row>
    <row r="78" spans="4:7" s="141" customFormat="1" x14ac:dyDescent="0.25">
      <c r="D78" s="112"/>
      <c r="E78" s="112"/>
      <c r="F78" s="112"/>
      <c r="G78" s="112"/>
    </row>
    <row r="79" spans="4:7" s="141" customFormat="1" x14ac:dyDescent="0.25">
      <c r="D79" s="112"/>
      <c r="E79" s="112"/>
      <c r="F79" s="112"/>
      <c r="G79" s="112"/>
    </row>
    <row r="80" spans="4:7" s="141" customFormat="1" x14ac:dyDescent="0.25">
      <c r="D80" s="112"/>
      <c r="E80" s="112"/>
      <c r="F80" s="112"/>
      <c r="G80" s="112"/>
    </row>
    <row r="81" spans="4:7" s="141" customFormat="1" x14ac:dyDescent="0.25">
      <c r="D81" s="112"/>
      <c r="E81" s="112"/>
      <c r="F81" s="112"/>
      <c r="G81" s="112"/>
    </row>
    <row r="82" spans="4:7" s="141" customFormat="1" x14ac:dyDescent="0.25">
      <c r="D82" s="112"/>
      <c r="E82" s="112"/>
      <c r="F82" s="112"/>
      <c r="G82" s="112"/>
    </row>
    <row r="83" spans="4:7" s="141" customFormat="1" x14ac:dyDescent="0.25">
      <c r="D83" s="112"/>
      <c r="E83" s="112"/>
      <c r="F83" s="112"/>
      <c r="G83" s="112"/>
    </row>
    <row r="84" spans="4:7" s="141" customFormat="1" x14ac:dyDescent="0.25">
      <c r="D84" s="112"/>
      <c r="E84" s="112"/>
      <c r="F84" s="112"/>
      <c r="G84" s="112"/>
    </row>
    <row r="85" spans="4:7" s="141" customFormat="1" x14ac:dyDescent="0.25">
      <c r="D85" s="112"/>
      <c r="E85" s="112"/>
      <c r="F85" s="112"/>
      <c r="G85" s="112"/>
    </row>
    <row r="86" spans="4:7" s="141" customFormat="1" x14ac:dyDescent="0.25">
      <c r="D86" s="112"/>
      <c r="E86" s="112"/>
      <c r="F86" s="112"/>
      <c r="G86" s="112"/>
    </row>
    <row r="87" spans="4:7" s="141" customFormat="1" x14ac:dyDescent="0.25">
      <c r="D87" s="112"/>
      <c r="E87" s="112"/>
      <c r="F87" s="112"/>
      <c r="G87" s="112"/>
    </row>
    <row r="88" spans="4:7" s="141" customFormat="1" x14ac:dyDescent="0.25">
      <c r="D88" s="112"/>
      <c r="E88" s="112"/>
      <c r="F88" s="112"/>
      <c r="G88" s="112"/>
    </row>
    <row r="89" spans="4:7" s="141" customFormat="1" x14ac:dyDescent="0.25">
      <c r="D89" s="112"/>
      <c r="E89" s="112"/>
      <c r="F89" s="112"/>
      <c r="G89" s="112"/>
    </row>
    <row r="90" spans="4:7" s="141" customFormat="1" x14ac:dyDescent="0.25">
      <c r="D90" s="112"/>
      <c r="E90" s="112"/>
      <c r="F90" s="112"/>
      <c r="G90" s="112"/>
    </row>
    <row r="91" spans="4:7" s="141" customFormat="1" x14ac:dyDescent="0.25">
      <c r="D91" s="112"/>
      <c r="E91" s="112"/>
      <c r="F91" s="112"/>
      <c r="G91" s="112"/>
    </row>
    <row r="92" spans="4:7" s="141" customFormat="1" x14ac:dyDescent="0.25">
      <c r="D92" s="112"/>
      <c r="E92" s="112"/>
      <c r="F92" s="112"/>
      <c r="G92" s="112"/>
    </row>
    <row r="93" spans="4:7" s="141" customFormat="1" x14ac:dyDescent="0.25">
      <c r="D93" s="112"/>
      <c r="E93" s="112"/>
      <c r="F93" s="112"/>
      <c r="G93" s="112"/>
    </row>
    <row r="94" spans="4:7" s="141" customFormat="1" x14ac:dyDescent="0.25">
      <c r="D94" s="112"/>
      <c r="E94" s="112"/>
      <c r="F94" s="112"/>
      <c r="G94" s="112"/>
    </row>
    <row r="95" spans="4:7" s="141" customFormat="1" x14ac:dyDescent="0.25">
      <c r="D95" s="112"/>
      <c r="E95" s="112"/>
      <c r="F95" s="112"/>
      <c r="G95" s="112"/>
    </row>
    <row r="96" spans="4:7" s="141" customFormat="1" x14ac:dyDescent="0.25">
      <c r="D96" s="112"/>
      <c r="E96" s="112"/>
      <c r="F96" s="112"/>
      <c r="G96" s="112"/>
    </row>
    <row r="97" spans="4:7" s="141" customFormat="1" x14ac:dyDescent="0.25">
      <c r="D97" s="112"/>
      <c r="E97" s="112"/>
      <c r="F97" s="112"/>
      <c r="G97" s="112"/>
    </row>
    <row r="98" spans="4:7" s="141" customFormat="1" x14ac:dyDescent="0.25">
      <c r="D98" s="112"/>
      <c r="E98" s="112"/>
      <c r="F98" s="112"/>
      <c r="G98" s="112"/>
    </row>
    <row r="99" spans="4:7" s="141" customFormat="1" x14ac:dyDescent="0.25">
      <c r="D99" s="112"/>
      <c r="E99" s="112"/>
      <c r="F99" s="112"/>
      <c r="G99" s="112"/>
    </row>
  </sheetData>
  <sheetProtection algorithmName="SHA-512" hashValue="k3SQCRDRWkN0wj1I9XU1JbYngFYmHEXTSLnkcfOcEoPK4BOj2Oz9fIypYoBoi+3PSqnaqSzdUxGIAEyqXrcZAw==" saltValue="NW4PVti67v8HBDRPdQ2Oyg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X27"/>
  <sheetViews>
    <sheetView topLeftCell="B1" zoomScale="80" zoomScaleNormal="8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31.7109375" style="22" customWidth="1"/>
    <col min="3" max="3" width="10.140625" style="22" customWidth="1"/>
    <col min="4" max="4" width="36.140625" style="22" customWidth="1"/>
    <col min="5" max="7" width="8.7109375" style="22" customWidth="1"/>
    <col min="8" max="10" width="8.7109375" style="22" hidden="1" customWidth="1"/>
    <col min="11" max="11" width="3.7109375" style="22" customWidth="1"/>
    <col min="12" max="12" width="28.7109375" style="22" customWidth="1"/>
    <col min="13" max="13" width="10.140625" style="22" customWidth="1"/>
    <col min="14" max="14" width="36.140625" style="22" customWidth="1"/>
    <col min="15" max="17" width="8.7109375" style="22" customWidth="1"/>
    <col min="18" max="20" width="8.7109375" style="22" hidden="1" customWidth="1"/>
    <col min="21" max="21" width="3.7109375" style="22" customWidth="1"/>
    <col min="22" max="22" width="28.7109375" style="22" customWidth="1"/>
    <col min="23" max="23" width="10.140625" style="22" customWidth="1"/>
    <col min="24" max="24" width="36.140625" style="22" customWidth="1"/>
    <col min="25" max="27" width="8.7109375" style="22" customWidth="1"/>
    <col min="28" max="30" width="8.7109375" style="22" hidden="1" customWidth="1"/>
    <col min="31" max="31" width="3.7109375" style="22" customWidth="1"/>
    <col min="32" max="47" width="9.85546875" style="39"/>
    <col min="48" max="16384" width="9.85546875" style="22"/>
  </cols>
  <sheetData>
    <row r="1" spans="1:50" s="16" customFormat="1" ht="18.75" customHeight="1" thickBot="1" x14ac:dyDescent="0.3">
      <c r="E1" s="166" t="str">
        <f>'Údaje a typ výzkumu'!C18</f>
        <v>Přihláška projektu</v>
      </c>
      <c r="F1" s="167"/>
      <c r="G1" s="168"/>
      <c r="H1" s="166" t="str">
        <f>'Údaje a typ výzkumu'!C19</f>
        <v>Podle Smlouvy</v>
      </c>
      <c r="I1" s="167"/>
      <c r="J1" s="168"/>
      <c r="O1" s="169" t="str">
        <f>'Údaje a typ výzkumu'!C18</f>
        <v>Přihláška projektu</v>
      </c>
      <c r="P1" s="170"/>
      <c r="Q1" s="171"/>
      <c r="R1" s="169" t="str">
        <f>'Údaje a typ výzkumu'!C19</f>
        <v>Podle Smlouvy</v>
      </c>
      <c r="S1" s="170"/>
      <c r="T1" s="171"/>
      <c r="Y1" s="169" t="str">
        <f>'Údaje a typ výzkumu'!C18</f>
        <v>Přihláška projektu</v>
      </c>
      <c r="Z1" s="170"/>
      <c r="AA1" s="171"/>
      <c r="AB1" s="169" t="str">
        <f>'Údaje a typ výzkumu'!C19</f>
        <v>Podle Smlouvy</v>
      </c>
      <c r="AC1" s="170"/>
      <c r="AD1" s="171"/>
      <c r="AF1" s="172"/>
      <c r="AG1" s="172"/>
      <c r="AH1" s="172"/>
      <c r="AI1" s="172"/>
      <c r="AJ1" s="172"/>
      <c r="AK1" s="172"/>
      <c r="AL1" s="172"/>
      <c r="AM1" s="172"/>
      <c r="AN1" s="172"/>
      <c r="AO1" s="172"/>
      <c r="AP1" s="172"/>
      <c r="AQ1" s="172"/>
      <c r="AR1" s="172"/>
      <c r="AS1" s="172"/>
      <c r="AT1" s="172"/>
      <c r="AU1" s="172"/>
      <c r="AV1" s="172"/>
      <c r="AW1" s="172"/>
      <c r="AX1" s="172"/>
    </row>
    <row r="2" spans="1:50" s="89" customFormat="1" ht="15.75" thickBot="1" x14ac:dyDescent="0.3">
      <c r="A2" s="83"/>
      <c r="B2" s="84" t="s">
        <v>100</v>
      </c>
      <c r="C2" s="85" t="s">
        <v>85</v>
      </c>
      <c r="D2" s="86" t="s">
        <v>86</v>
      </c>
      <c r="E2" s="85"/>
      <c r="F2" s="85"/>
      <c r="G2" s="87"/>
      <c r="H2" s="85"/>
      <c r="I2" s="85"/>
      <c r="J2" s="87"/>
      <c r="K2" s="88"/>
      <c r="L2" s="84" t="s">
        <v>100</v>
      </c>
      <c r="M2" s="85" t="s">
        <v>85</v>
      </c>
      <c r="N2" s="86" t="s">
        <v>86</v>
      </c>
      <c r="O2" s="85"/>
      <c r="P2" s="85"/>
      <c r="Q2" s="87"/>
      <c r="R2" s="85"/>
      <c r="S2" s="85"/>
      <c r="T2" s="87"/>
      <c r="U2" s="88"/>
      <c r="V2" s="84" t="s">
        <v>100</v>
      </c>
      <c r="W2" s="85" t="s">
        <v>85</v>
      </c>
      <c r="X2" s="86" t="s">
        <v>86</v>
      </c>
      <c r="Y2" s="85"/>
      <c r="Z2" s="85"/>
      <c r="AA2" s="87"/>
      <c r="AB2" s="85"/>
      <c r="AC2" s="85"/>
      <c r="AD2" s="87"/>
      <c r="AE2" s="88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</row>
    <row r="3" spans="1:50" s="89" customFormat="1" ht="15.75" x14ac:dyDescent="0.25">
      <c r="A3" s="83"/>
      <c r="B3" s="90" t="str">
        <f>"Příjemce:  "&amp; 'Údaje a typ výzkumu'!$C$4</f>
        <v xml:space="preserve">Příjemce:  </v>
      </c>
      <c r="C3" s="91"/>
      <c r="D3" s="91"/>
      <c r="E3" s="91"/>
      <c r="F3" s="91"/>
      <c r="G3" s="92"/>
      <c r="H3" s="91"/>
      <c r="I3" s="91"/>
      <c r="J3" s="92"/>
      <c r="L3" s="90" t="str">
        <f>"Příjemce:  "&amp; 'Údaje a typ výzkumu'!$C$4</f>
        <v xml:space="preserve">Příjemce:  </v>
      </c>
      <c r="M3" s="91"/>
      <c r="N3" s="91"/>
      <c r="O3" s="91"/>
      <c r="P3" s="91"/>
      <c r="Q3" s="92"/>
      <c r="R3" s="91"/>
      <c r="S3" s="91"/>
      <c r="T3" s="92"/>
      <c r="V3" s="90" t="str">
        <f>"Příjemce:  "&amp; 'Údaje a typ výzkumu'!$C$4</f>
        <v xml:space="preserve">Příjemce:  </v>
      </c>
      <c r="W3" s="91"/>
      <c r="X3" s="91"/>
      <c r="Y3" s="91"/>
      <c r="Z3" s="91"/>
      <c r="AA3" s="92"/>
      <c r="AB3" s="91"/>
      <c r="AC3" s="91"/>
      <c r="AD3" s="92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</row>
    <row r="4" spans="1:50" s="89" customFormat="1" ht="15.75" x14ac:dyDescent="0.25">
      <c r="A4" s="83"/>
      <c r="B4" s="93">
        <v>2020</v>
      </c>
      <c r="C4" s="94"/>
      <c r="D4" s="94"/>
      <c r="E4" s="94"/>
      <c r="F4" s="94"/>
      <c r="G4" s="95"/>
      <c r="H4" s="94"/>
      <c r="I4" s="94"/>
      <c r="J4" s="95"/>
      <c r="L4" s="93">
        <v>2021</v>
      </c>
      <c r="M4" s="94"/>
      <c r="N4" s="94"/>
      <c r="O4" s="94"/>
      <c r="P4" s="94"/>
      <c r="Q4" s="95"/>
      <c r="R4" s="94"/>
      <c r="S4" s="94"/>
      <c r="T4" s="95"/>
      <c r="V4" s="93">
        <v>2022</v>
      </c>
      <c r="W4" s="94"/>
      <c r="X4" s="94"/>
      <c r="Y4" s="94"/>
      <c r="Z4" s="94"/>
      <c r="AA4" s="95"/>
      <c r="AB4" s="94"/>
      <c r="AC4" s="94"/>
      <c r="AD4" s="95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</row>
    <row r="5" spans="1:50" s="89" customFormat="1" ht="63" x14ac:dyDescent="0.25">
      <c r="A5" s="83"/>
      <c r="B5" s="96" t="s">
        <v>61</v>
      </c>
      <c r="C5" s="97"/>
      <c r="D5" s="97"/>
      <c r="E5" s="97"/>
      <c r="F5" s="97"/>
      <c r="G5" s="98"/>
      <c r="H5" s="97"/>
      <c r="I5" s="97"/>
      <c r="J5" s="98"/>
      <c r="L5" s="96" t="s">
        <v>61</v>
      </c>
      <c r="M5" s="97"/>
      <c r="N5" s="97"/>
      <c r="O5" s="97"/>
      <c r="P5" s="97"/>
      <c r="Q5" s="98"/>
      <c r="R5" s="97"/>
      <c r="S5" s="97"/>
      <c r="T5" s="98"/>
      <c r="V5" s="96" t="s">
        <v>61</v>
      </c>
      <c r="W5" s="97"/>
      <c r="X5" s="97"/>
      <c r="Y5" s="97"/>
      <c r="Z5" s="97"/>
      <c r="AA5" s="98"/>
      <c r="AB5" s="97"/>
      <c r="AC5" s="97"/>
      <c r="AD5" s="98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</row>
    <row r="6" spans="1:50" s="89" customFormat="1" ht="15.75" thickBot="1" x14ac:dyDescent="0.3">
      <c r="A6" s="83"/>
      <c r="B6" s="99"/>
      <c r="C6" s="100"/>
      <c r="D6" s="100"/>
      <c r="E6" s="100"/>
      <c r="F6" s="100"/>
      <c r="G6" s="101"/>
      <c r="H6" s="100"/>
      <c r="I6" s="100"/>
      <c r="J6" s="101"/>
      <c r="L6" s="99"/>
      <c r="M6" s="100"/>
      <c r="N6" s="100"/>
      <c r="O6" s="100"/>
      <c r="P6" s="100"/>
      <c r="Q6" s="101"/>
      <c r="R6" s="100"/>
      <c r="S6" s="100"/>
      <c r="T6" s="101"/>
      <c r="V6" s="99"/>
      <c r="W6" s="100"/>
      <c r="X6" s="100"/>
      <c r="Y6" s="100"/>
      <c r="Z6" s="100"/>
      <c r="AA6" s="101"/>
      <c r="AB6" s="100"/>
      <c r="AC6" s="100"/>
      <c r="AD6" s="101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</row>
    <row r="7" spans="1:50" s="2" customFormat="1" ht="60" x14ac:dyDescent="0.25">
      <c r="A7" s="83"/>
      <c r="B7" s="102" t="s">
        <v>37</v>
      </c>
      <c r="C7" s="103" t="s">
        <v>31</v>
      </c>
      <c r="D7" s="103" t="s">
        <v>30</v>
      </c>
      <c r="E7" s="103" t="s">
        <v>32</v>
      </c>
      <c r="F7" s="103" t="s">
        <v>33</v>
      </c>
      <c r="G7" s="104" t="s">
        <v>34</v>
      </c>
      <c r="H7" s="103" t="s">
        <v>32</v>
      </c>
      <c r="I7" s="103" t="s">
        <v>33</v>
      </c>
      <c r="J7" s="104" t="s">
        <v>34</v>
      </c>
      <c r="L7" s="102" t="s">
        <v>37</v>
      </c>
      <c r="M7" s="103" t="s">
        <v>31</v>
      </c>
      <c r="N7" s="103" t="s">
        <v>30</v>
      </c>
      <c r="O7" s="103" t="s">
        <v>32</v>
      </c>
      <c r="P7" s="103" t="s">
        <v>33</v>
      </c>
      <c r="Q7" s="104" t="s">
        <v>34</v>
      </c>
      <c r="R7" s="103" t="s">
        <v>32</v>
      </c>
      <c r="S7" s="103" t="s">
        <v>33</v>
      </c>
      <c r="T7" s="104" t="s">
        <v>34</v>
      </c>
      <c r="V7" s="102" t="s">
        <v>37</v>
      </c>
      <c r="W7" s="103" t="s">
        <v>31</v>
      </c>
      <c r="X7" s="103" t="s">
        <v>30</v>
      </c>
      <c r="Y7" s="103" t="s">
        <v>32</v>
      </c>
      <c r="Z7" s="103" t="s">
        <v>33</v>
      </c>
      <c r="AA7" s="104" t="s">
        <v>34</v>
      </c>
      <c r="AB7" s="103" t="s">
        <v>32</v>
      </c>
      <c r="AC7" s="103" t="s">
        <v>33</v>
      </c>
      <c r="AD7" s="104" t="s">
        <v>34</v>
      </c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</row>
    <row r="8" spans="1:50" s="4" customFormat="1" x14ac:dyDescent="0.25">
      <c r="A8" s="3"/>
      <c r="B8" s="26"/>
      <c r="C8" s="23"/>
      <c r="D8" s="23"/>
      <c r="E8" s="154"/>
      <c r="F8" s="155"/>
      <c r="G8" s="156"/>
      <c r="H8" s="36">
        <f>E8</f>
        <v>0</v>
      </c>
      <c r="I8" s="28">
        <f>F8</f>
        <v>0</v>
      </c>
      <c r="J8" s="29">
        <f>G8</f>
        <v>0</v>
      </c>
      <c r="L8" s="26"/>
      <c r="M8" s="23"/>
      <c r="N8" s="23"/>
      <c r="O8" s="154"/>
      <c r="P8" s="155"/>
      <c r="Q8" s="156"/>
      <c r="R8" s="36">
        <f>O8</f>
        <v>0</v>
      </c>
      <c r="S8" s="28">
        <f>P8</f>
        <v>0</v>
      </c>
      <c r="T8" s="29">
        <f>Q8</f>
        <v>0</v>
      </c>
      <c r="V8" s="26"/>
      <c r="W8" s="23"/>
      <c r="X8" s="23"/>
      <c r="Y8" s="154"/>
      <c r="Z8" s="155"/>
      <c r="AA8" s="156"/>
      <c r="AB8" s="36">
        <f>Y8</f>
        <v>0</v>
      </c>
      <c r="AC8" s="28">
        <f>Z8</f>
        <v>0</v>
      </c>
      <c r="AD8" s="29">
        <f>AA8</f>
        <v>0</v>
      </c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</row>
    <row r="9" spans="1:50" s="4" customFormat="1" x14ac:dyDescent="0.25">
      <c r="A9" s="3"/>
      <c r="B9" s="26"/>
      <c r="C9" s="23"/>
      <c r="D9" s="23"/>
      <c r="E9" s="154"/>
      <c r="F9" s="155"/>
      <c r="G9" s="156"/>
      <c r="H9" s="36">
        <f t="shared" ref="H9:J10" si="0">E9</f>
        <v>0</v>
      </c>
      <c r="I9" s="28">
        <f t="shared" si="0"/>
        <v>0</v>
      </c>
      <c r="J9" s="29">
        <f t="shared" si="0"/>
        <v>0</v>
      </c>
      <c r="L9" s="26"/>
      <c r="M9" s="23"/>
      <c r="N9" s="23"/>
      <c r="O9" s="154"/>
      <c r="P9" s="155"/>
      <c r="Q9" s="156"/>
      <c r="R9" s="36">
        <f t="shared" ref="R9:R10" si="1">O9</f>
        <v>0</v>
      </c>
      <c r="S9" s="28">
        <f t="shared" ref="S9:S10" si="2">P9</f>
        <v>0</v>
      </c>
      <c r="T9" s="29">
        <f t="shared" ref="T9:T10" si="3">Q9</f>
        <v>0</v>
      </c>
      <c r="V9" s="26"/>
      <c r="W9" s="23"/>
      <c r="X9" s="23"/>
      <c r="Y9" s="154"/>
      <c r="Z9" s="155"/>
      <c r="AA9" s="156"/>
      <c r="AB9" s="36">
        <f t="shared" ref="AB9:AB10" si="4">Y9</f>
        <v>0</v>
      </c>
      <c r="AC9" s="28">
        <f t="shared" ref="AC9:AC10" si="5">Z9</f>
        <v>0</v>
      </c>
      <c r="AD9" s="29">
        <f t="shared" ref="AD9:AD10" si="6">AA9</f>
        <v>0</v>
      </c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</row>
    <row r="10" spans="1:50" s="4" customFormat="1" x14ac:dyDescent="0.25">
      <c r="A10" s="3"/>
      <c r="B10" s="26"/>
      <c r="C10" s="23"/>
      <c r="D10" s="23"/>
      <c r="E10" s="154"/>
      <c r="F10" s="155"/>
      <c r="G10" s="156"/>
      <c r="H10" s="36">
        <f t="shared" si="0"/>
        <v>0</v>
      </c>
      <c r="I10" s="28">
        <f t="shared" si="0"/>
        <v>0</v>
      </c>
      <c r="J10" s="29">
        <f t="shared" si="0"/>
        <v>0</v>
      </c>
      <c r="L10" s="26"/>
      <c r="M10" s="23"/>
      <c r="N10" s="23"/>
      <c r="O10" s="154"/>
      <c r="P10" s="155"/>
      <c r="Q10" s="156"/>
      <c r="R10" s="36">
        <f t="shared" si="1"/>
        <v>0</v>
      </c>
      <c r="S10" s="28">
        <f t="shared" si="2"/>
        <v>0</v>
      </c>
      <c r="T10" s="29">
        <f t="shared" si="3"/>
        <v>0</v>
      </c>
      <c r="V10" s="26"/>
      <c r="W10" s="23"/>
      <c r="X10" s="23"/>
      <c r="Y10" s="154"/>
      <c r="Z10" s="155"/>
      <c r="AA10" s="156"/>
      <c r="AB10" s="36">
        <f t="shared" si="4"/>
        <v>0</v>
      </c>
      <c r="AC10" s="28">
        <f t="shared" si="5"/>
        <v>0</v>
      </c>
      <c r="AD10" s="29">
        <f t="shared" si="6"/>
        <v>0</v>
      </c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</row>
    <row r="11" spans="1:50" s="4" customFormat="1" ht="24.75" thickBot="1" x14ac:dyDescent="0.3">
      <c r="A11" s="3"/>
      <c r="B11" s="27" t="s">
        <v>94</v>
      </c>
      <c r="C11" s="24"/>
      <c r="D11" s="24"/>
      <c r="E11" s="37"/>
      <c r="F11" s="30"/>
      <c r="G11" s="31"/>
      <c r="H11" s="37"/>
      <c r="I11" s="30"/>
      <c r="J11" s="31"/>
      <c r="L11" s="27" t="s">
        <v>93</v>
      </c>
      <c r="M11" s="24"/>
      <c r="N11" s="24"/>
      <c r="O11" s="37"/>
      <c r="P11" s="30"/>
      <c r="Q11" s="31"/>
      <c r="R11" s="37"/>
      <c r="S11" s="30"/>
      <c r="T11" s="31"/>
      <c r="V11" s="27" t="s">
        <v>93</v>
      </c>
      <c r="W11" s="24"/>
      <c r="X11" s="24"/>
      <c r="Y11" s="37"/>
      <c r="Z11" s="30"/>
      <c r="AA11" s="31"/>
      <c r="AB11" s="37"/>
      <c r="AC11" s="30"/>
      <c r="AD11" s="31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</row>
    <row r="12" spans="1:50" s="16" customFormat="1" ht="23.25" thickBot="1" x14ac:dyDescent="0.3">
      <c r="A12" s="13" t="s">
        <v>47</v>
      </c>
      <c r="B12" s="14" t="s">
        <v>35</v>
      </c>
      <c r="C12" s="25"/>
      <c r="D12" s="25"/>
      <c r="E12" s="38">
        <f>SUM(E8:E11)</f>
        <v>0</v>
      </c>
      <c r="F12" s="32">
        <f>ROUND(SUM(F8:F11),0)</f>
        <v>0</v>
      </c>
      <c r="G12" s="32">
        <f>ROUND(SUM(G8:G11),0)</f>
        <v>0</v>
      </c>
      <c r="H12" s="38">
        <f>SUM(H8:H11)</f>
        <v>0</v>
      </c>
      <c r="I12" s="32">
        <f>ROUND(SUM(I8:I11),0)</f>
        <v>0</v>
      </c>
      <c r="J12" s="32">
        <f>ROUND(SUM(J8:J11),0)</f>
        <v>0</v>
      </c>
      <c r="L12" s="14" t="s">
        <v>35</v>
      </c>
      <c r="M12" s="25"/>
      <c r="N12" s="25"/>
      <c r="O12" s="38">
        <f>SUM(O8:O11)</f>
        <v>0</v>
      </c>
      <c r="P12" s="32">
        <f>ROUND(SUM(P8:P11),0)</f>
        <v>0</v>
      </c>
      <c r="Q12" s="32">
        <f>ROUND(SUM(Q8:Q11),0)</f>
        <v>0</v>
      </c>
      <c r="R12" s="38">
        <f>SUM(R8:R11)</f>
        <v>0</v>
      </c>
      <c r="S12" s="32">
        <f>ROUND(SUM(S8:S11),0)</f>
        <v>0</v>
      </c>
      <c r="T12" s="32">
        <f>ROUND(SUM(T8:T11),0)</f>
        <v>0</v>
      </c>
      <c r="V12" s="14" t="s">
        <v>35</v>
      </c>
      <c r="W12" s="25"/>
      <c r="X12" s="25"/>
      <c r="Y12" s="38">
        <f>SUM(Y8:Y11)</f>
        <v>0</v>
      </c>
      <c r="Z12" s="32">
        <f>ROUND(SUM(Z8:Z11),0)</f>
        <v>0</v>
      </c>
      <c r="AA12" s="32">
        <f>ROUND(SUM(AA8:AA11),0)</f>
        <v>0</v>
      </c>
      <c r="AB12" s="38">
        <f>SUM(AB8:AB11)</f>
        <v>0</v>
      </c>
      <c r="AC12" s="32">
        <f>ROUND(SUM(AC8:AC11),0)</f>
        <v>0</v>
      </c>
      <c r="AD12" s="32">
        <f>ROUND(SUM(AD8:AD11),0)</f>
        <v>0</v>
      </c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</row>
    <row r="13" spans="1:50" s="16" customFormat="1" x14ac:dyDescent="0.25">
      <c r="A13" s="13"/>
      <c r="B13" s="14" t="s">
        <v>36</v>
      </c>
      <c r="C13" s="25"/>
      <c r="D13" s="25"/>
      <c r="E13" s="105"/>
      <c r="F13" s="105"/>
      <c r="G13" s="106"/>
      <c r="H13" s="105"/>
      <c r="I13" s="105"/>
      <c r="J13" s="106"/>
      <c r="L13" s="14" t="s">
        <v>36</v>
      </c>
      <c r="M13" s="25"/>
      <c r="N13" s="25"/>
      <c r="O13" s="105"/>
      <c r="P13" s="105"/>
      <c r="Q13" s="106"/>
      <c r="R13" s="105"/>
      <c r="S13" s="105"/>
      <c r="T13" s="106"/>
      <c r="V13" s="14" t="s">
        <v>36</v>
      </c>
      <c r="W13" s="25"/>
      <c r="X13" s="25"/>
      <c r="Y13" s="105"/>
      <c r="Z13" s="105"/>
      <c r="AA13" s="106"/>
      <c r="AB13" s="105"/>
      <c r="AC13" s="105"/>
      <c r="AD13" s="106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</row>
    <row r="14" spans="1:50" s="16" customFormat="1" x14ac:dyDescent="0.25">
      <c r="A14" s="13"/>
      <c r="B14" s="42"/>
      <c r="C14" s="107"/>
      <c r="D14" s="108"/>
      <c r="E14" s="108"/>
      <c r="F14" s="108"/>
      <c r="G14" s="108"/>
      <c r="H14" s="108"/>
      <c r="I14" s="108"/>
      <c r="J14" s="108"/>
      <c r="K14" s="22"/>
      <c r="L14" s="42"/>
      <c r="M14" s="107"/>
      <c r="N14" s="108"/>
      <c r="O14" s="108"/>
      <c r="P14" s="108"/>
      <c r="Q14" s="108"/>
      <c r="R14" s="108"/>
      <c r="S14" s="108"/>
      <c r="T14" s="108"/>
      <c r="U14" s="22"/>
      <c r="V14" s="42"/>
      <c r="W14" s="109"/>
      <c r="X14" s="109"/>
      <c r="Y14" s="109"/>
      <c r="Z14" s="109"/>
      <c r="AA14" s="109"/>
      <c r="AB14" s="109"/>
      <c r="AC14" s="109"/>
      <c r="AD14" s="109"/>
      <c r="AE14" s="22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</row>
    <row r="15" spans="1:50" s="16" customFormat="1" ht="15.75" thickBot="1" x14ac:dyDescent="0.3">
      <c r="A15" s="13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</row>
    <row r="16" spans="1:50" s="89" customFormat="1" ht="15.75" x14ac:dyDescent="0.25">
      <c r="A16" s="83"/>
      <c r="B16" s="90" t="str">
        <f>"Další účastník č. 1:  "&amp; 'Údaje a typ výzkumu'!$C$7</f>
        <v xml:space="preserve">Další účastník č. 1:  </v>
      </c>
      <c r="C16" s="91"/>
      <c r="D16" s="91"/>
      <c r="E16" s="91"/>
      <c r="F16" s="91"/>
      <c r="G16" s="92"/>
      <c r="H16" s="91"/>
      <c r="I16" s="91"/>
      <c r="J16" s="92"/>
      <c r="L16" s="90" t="str">
        <f>"Další účastník č. 1:  "&amp; 'Údaje a typ výzkumu'!$C$7</f>
        <v xml:space="preserve">Další účastník č. 1:  </v>
      </c>
      <c r="M16" s="91"/>
      <c r="N16" s="91"/>
      <c r="O16" s="91"/>
      <c r="P16" s="91"/>
      <c r="Q16" s="92"/>
      <c r="R16" s="91"/>
      <c r="S16" s="91"/>
      <c r="T16" s="92"/>
      <c r="V16" s="90" t="str">
        <f>"Další účastník č. 1:  "&amp; 'Údaje a typ výzkumu'!$C$7</f>
        <v xml:space="preserve">Další účastník č. 1:  </v>
      </c>
      <c r="W16" s="91"/>
      <c r="X16" s="91"/>
      <c r="Y16" s="91"/>
      <c r="Z16" s="91"/>
      <c r="AA16" s="92"/>
      <c r="AB16" s="91"/>
      <c r="AC16" s="91"/>
      <c r="AD16" s="92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</row>
    <row r="17" spans="1:48" s="89" customFormat="1" ht="15.75" x14ac:dyDescent="0.25">
      <c r="A17" s="83"/>
      <c r="B17" s="93">
        <v>2020</v>
      </c>
      <c r="C17" s="94"/>
      <c r="D17" s="94"/>
      <c r="E17" s="94"/>
      <c r="F17" s="94"/>
      <c r="G17" s="95"/>
      <c r="H17" s="94"/>
      <c r="I17" s="94"/>
      <c r="J17" s="95"/>
      <c r="L17" s="93">
        <v>2021</v>
      </c>
      <c r="M17" s="94"/>
      <c r="N17" s="94"/>
      <c r="O17" s="94"/>
      <c r="P17" s="94"/>
      <c r="Q17" s="95"/>
      <c r="R17" s="94"/>
      <c r="S17" s="94"/>
      <c r="T17" s="95"/>
      <c r="V17" s="93">
        <v>2022</v>
      </c>
      <c r="W17" s="94"/>
      <c r="X17" s="94"/>
      <c r="Y17" s="94"/>
      <c r="Z17" s="94"/>
      <c r="AA17" s="95"/>
      <c r="AB17" s="94"/>
      <c r="AC17" s="94"/>
      <c r="AD17" s="95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</row>
    <row r="18" spans="1:48" s="89" customFormat="1" ht="63" x14ac:dyDescent="0.25">
      <c r="A18" s="83"/>
      <c r="B18" s="96" t="s">
        <v>61</v>
      </c>
      <c r="C18" s="97"/>
      <c r="D18" s="97"/>
      <c r="E18" s="97"/>
      <c r="F18" s="97"/>
      <c r="G18" s="98"/>
      <c r="H18" s="97"/>
      <c r="I18" s="97"/>
      <c r="J18" s="98"/>
      <c r="L18" s="96" t="s">
        <v>61</v>
      </c>
      <c r="M18" s="97"/>
      <c r="N18" s="97"/>
      <c r="O18" s="97"/>
      <c r="P18" s="97"/>
      <c r="Q18" s="98"/>
      <c r="R18" s="97"/>
      <c r="S18" s="97"/>
      <c r="T18" s="98"/>
      <c r="V18" s="96" t="s">
        <v>61</v>
      </c>
      <c r="W18" s="97"/>
      <c r="X18" s="97"/>
      <c r="Y18" s="97"/>
      <c r="Z18" s="97"/>
      <c r="AA18" s="98"/>
      <c r="AB18" s="97"/>
      <c r="AC18" s="97"/>
      <c r="AD18" s="98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</row>
    <row r="19" spans="1:48" s="89" customFormat="1" ht="15.75" thickBot="1" x14ac:dyDescent="0.3">
      <c r="A19" s="83"/>
      <c r="B19" s="99"/>
      <c r="C19" s="100"/>
      <c r="D19" s="100"/>
      <c r="E19" s="100"/>
      <c r="F19" s="100"/>
      <c r="G19" s="101"/>
      <c r="H19" s="100"/>
      <c r="I19" s="100"/>
      <c r="J19" s="101"/>
      <c r="L19" s="99"/>
      <c r="M19" s="100"/>
      <c r="N19" s="100"/>
      <c r="O19" s="100"/>
      <c r="P19" s="100"/>
      <c r="Q19" s="101"/>
      <c r="R19" s="100"/>
      <c r="S19" s="100"/>
      <c r="T19" s="101"/>
      <c r="V19" s="99"/>
      <c r="W19" s="100"/>
      <c r="X19" s="100"/>
      <c r="Y19" s="100"/>
      <c r="Z19" s="100"/>
      <c r="AA19" s="101"/>
      <c r="AB19" s="100"/>
      <c r="AC19" s="100"/>
      <c r="AD19" s="101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</row>
    <row r="20" spans="1:48" s="2" customFormat="1" ht="60" x14ac:dyDescent="0.25">
      <c r="A20" s="83"/>
      <c r="B20" s="102" t="s">
        <v>37</v>
      </c>
      <c r="C20" s="103" t="s">
        <v>177</v>
      </c>
      <c r="D20" s="103" t="s">
        <v>30</v>
      </c>
      <c r="E20" s="103" t="s">
        <v>32</v>
      </c>
      <c r="F20" s="103" t="s">
        <v>33</v>
      </c>
      <c r="G20" s="104" t="s">
        <v>34</v>
      </c>
      <c r="H20" s="103" t="s">
        <v>32</v>
      </c>
      <c r="I20" s="103" t="s">
        <v>33</v>
      </c>
      <c r="J20" s="104" t="s">
        <v>34</v>
      </c>
      <c r="L20" s="102" t="s">
        <v>37</v>
      </c>
      <c r="M20" s="103" t="s">
        <v>177</v>
      </c>
      <c r="N20" s="103" t="s">
        <v>30</v>
      </c>
      <c r="O20" s="103" t="s">
        <v>32</v>
      </c>
      <c r="P20" s="103" t="s">
        <v>33</v>
      </c>
      <c r="Q20" s="104" t="s">
        <v>34</v>
      </c>
      <c r="R20" s="103" t="s">
        <v>32</v>
      </c>
      <c r="S20" s="103" t="s">
        <v>33</v>
      </c>
      <c r="T20" s="104" t="s">
        <v>34</v>
      </c>
      <c r="V20" s="102" t="s">
        <v>37</v>
      </c>
      <c r="W20" s="103" t="s">
        <v>177</v>
      </c>
      <c r="X20" s="103" t="s">
        <v>30</v>
      </c>
      <c r="Y20" s="103" t="s">
        <v>32</v>
      </c>
      <c r="Z20" s="103" t="s">
        <v>33</v>
      </c>
      <c r="AA20" s="104" t="s">
        <v>34</v>
      </c>
      <c r="AB20" s="103" t="s">
        <v>32</v>
      </c>
      <c r="AC20" s="103" t="s">
        <v>33</v>
      </c>
      <c r="AD20" s="104" t="s">
        <v>34</v>
      </c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</row>
    <row r="21" spans="1:48" s="4" customFormat="1" x14ac:dyDescent="0.25">
      <c r="A21" s="3"/>
      <c r="B21" s="26"/>
      <c r="C21" s="23"/>
      <c r="D21" s="23"/>
      <c r="E21" s="154"/>
      <c r="F21" s="155"/>
      <c r="G21" s="156"/>
      <c r="H21" s="36">
        <f>E21</f>
        <v>0</v>
      </c>
      <c r="I21" s="28">
        <f>F21</f>
        <v>0</v>
      </c>
      <c r="J21" s="29">
        <f>G21</f>
        <v>0</v>
      </c>
      <c r="L21" s="26"/>
      <c r="M21" s="23"/>
      <c r="N21" s="23"/>
      <c r="O21" s="154"/>
      <c r="P21" s="155"/>
      <c r="Q21" s="156"/>
      <c r="R21" s="36">
        <f>O21</f>
        <v>0</v>
      </c>
      <c r="S21" s="28">
        <f>P21</f>
        <v>0</v>
      </c>
      <c r="T21" s="29">
        <f>Q21</f>
        <v>0</v>
      </c>
      <c r="V21" s="26"/>
      <c r="W21" s="23"/>
      <c r="X21" s="23"/>
      <c r="Y21" s="154"/>
      <c r="Z21" s="155"/>
      <c r="AA21" s="156"/>
      <c r="AB21" s="36">
        <f>Y21</f>
        <v>0</v>
      </c>
      <c r="AC21" s="28">
        <f>Z21</f>
        <v>0</v>
      </c>
      <c r="AD21" s="29">
        <f>AA21</f>
        <v>0</v>
      </c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</row>
    <row r="22" spans="1:48" s="4" customFormat="1" x14ac:dyDescent="0.25">
      <c r="A22" s="3"/>
      <c r="B22" s="26"/>
      <c r="C22" s="23"/>
      <c r="D22" s="23"/>
      <c r="E22" s="154"/>
      <c r="F22" s="155"/>
      <c r="G22" s="156"/>
      <c r="H22" s="36">
        <f t="shared" ref="H22:H23" si="7">E22</f>
        <v>0</v>
      </c>
      <c r="I22" s="28">
        <f t="shared" ref="I22:I23" si="8">F22</f>
        <v>0</v>
      </c>
      <c r="J22" s="29">
        <f t="shared" ref="J22:J23" si="9">G22</f>
        <v>0</v>
      </c>
      <c r="L22" s="26"/>
      <c r="M22" s="23"/>
      <c r="N22" s="23"/>
      <c r="O22" s="154"/>
      <c r="P22" s="155"/>
      <c r="Q22" s="156"/>
      <c r="R22" s="36">
        <f t="shared" ref="R22:R23" si="10">O22</f>
        <v>0</v>
      </c>
      <c r="S22" s="28">
        <f t="shared" ref="S22:S23" si="11">P22</f>
        <v>0</v>
      </c>
      <c r="T22" s="29">
        <f t="shared" ref="T22:T23" si="12">Q22</f>
        <v>0</v>
      </c>
      <c r="V22" s="26"/>
      <c r="W22" s="23"/>
      <c r="X22" s="23"/>
      <c r="Y22" s="154"/>
      <c r="Z22" s="155"/>
      <c r="AA22" s="156"/>
      <c r="AB22" s="36">
        <f t="shared" ref="AB22:AB23" si="13">Y22</f>
        <v>0</v>
      </c>
      <c r="AC22" s="28">
        <f t="shared" ref="AC22:AC23" si="14">Z22</f>
        <v>0</v>
      </c>
      <c r="AD22" s="29">
        <f t="shared" ref="AD22:AD23" si="15">AA22</f>
        <v>0</v>
      </c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</row>
    <row r="23" spans="1:48" s="4" customFormat="1" x14ac:dyDescent="0.25">
      <c r="A23" s="3"/>
      <c r="B23" s="26"/>
      <c r="C23" s="23"/>
      <c r="D23" s="23"/>
      <c r="E23" s="154"/>
      <c r="F23" s="155"/>
      <c r="G23" s="156"/>
      <c r="H23" s="36">
        <f t="shared" si="7"/>
        <v>0</v>
      </c>
      <c r="I23" s="28">
        <f t="shared" si="8"/>
        <v>0</v>
      </c>
      <c r="J23" s="29">
        <f t="shared" si="9"/>
        <v>0</v>
      </c>
      <c r="L23" s="26"/>
      <c r="M23" s="23"/>
      <c r="N23" s="23"/>
      <c r="O23" s="154"/>
      <c r="P23" s="155"/>
      <c r="Q23" s="156"/>
      <c r="R23" s="36">
        <f t="shared" si="10"/>
        <v>0</v>
      </c>
      <c r="S23" s="28">
        <f t="shared" si="11"/>
        <v>0</v>
      </c>
      <c r="T23" s="29">
        <f t="shared" si="12"/>
        <v>0</v>
      </c>
      <c r="V23" s="26"/>
      <c r="W23" s="23"/>
      <c r="X23" s="23"/>
      <c r="Y23" s="154"/>
      <c r="Z23" s="155"/>
      <c r="AA23" s="156"/>
      <c r="AB23" s="36">
        <f t="shared" si="13"/>
        <v>0</v>
      </c>
      <c r="AC23" s="28">
        <f t="shared" si="14"/>
        <v>0</v>
      </c>
      <c r="AD23" s="29">
        <f t="shared" si="15"/>
        <v>0</v>
      </c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</row>
    <row r="24" spans="1:48" s="4" customFormat="1" ht="24.75" thickBot="1" x14ac:dyDescent="0.3">
      <c r="A24" s="3"/>
      <c r="B24" s="27" t="s">
        <v>93</v>
      </c>
      <c r="C24" s="24"/>
      <c r="D24" s="24"/>
      <c r="E24" s="37"/>
      <c r="F24" s="30"/>
      <c r="G24" s="31"/>
      <c r="H24" s="37"/>
      <c r="I24" s="30"/>
      <c r="J24" s="31"/>
      <c r="L24" s="27" t="s">
        <v>93</v>
      </c>
      <c r="M24" s="24"/>
      <c r="N24" s="24"/>
      <c r="O24" s="37"/>
      <c r="P24" s="30"/>
      <c r="Q24" s="31"/>
      <c r="R24" s="37"/>
      <c r="S24" s="30"/>
      <c r="T24" s="31"/>
      <c r="V24" s="27" t="s">
        <v>93</v>
      </c>
      <c r="W24" s="24"/>
      <c r="X24" s="24"/>
      <c r="Y24" s="37"/>
      <c r="Z24" s="30"/>
      <c r="AA24" s="31"/>
      <c r="AB24" s="37"/>
      <c r="AC24" s="30"/>
      <c r="AD24" s="31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</row>
    <row r="25" spans="1:48" s="16" customFormat="1" ht="23.25" thickBot="1" x14ac:dyDescent="0.3">
      <c r="A25" s="13" t="s">
        <v>47</v>
      </c>
      <c r="B25" s="14" t="s">
        <v>35</v>
      </c>
      <c r="C25" s="25"/>
      <c r="D25" s="25"/>
      <c r="E25" s="38">
        <f>SUM(E21:E24)</f>
        <v>0</v>
      </c>
      <c r="F25" s="32">
        <f>ROUND(SUM(F21:F24),0)</f>
        <v>0</v>
      </c>
      <c r="G25" s="32">
        <f>ROUND(SUM(G21:G24),0)</f>
        <v>0</v>
      </c>
      <c r="H25" s="38">
        <f>SUM(H21:H24)</f>
        <v>0</v>
      </c>
      <c r="I25" s="32">
        <f>ROUND(SUM(I21:I24),0)</f>
        <v>0</v>
      </c>
      <c r="J25" s="32">
        <f>ROUND(SUM(J21:J24),0)</f>
        <v>0</v>
      </c>
      <c r="L25" s="14" t="s">
        <v>35</v>
      </c>
      <c r="M25" s="25"/>
      <c r="N25" s="25"/>
      <c r="O25" s="38">
        <f>SUM(O21:O24)</f>
        <v>0</v>
      </c>
      <c r="P25" s="32">
        <f>ROUND(SUM(P21:P24),0)</f>
        <v>0</v>
      </c>
      <c r="Q25" s="32">
        <f>ROUND(SUM(Q21:Q24),0)</f>
        <v>0</v>
      </c>
      <c r="R25" s="38">
        <f>SUM(R21:R24)</f>
        <v>0</v>
      </c>
      <c r="S25" s="32">
        <f>ROUND(SUM(S21:S24),0)</f>
        <v>0</v>
      </c>
      <c r="T25" s="32">
        <f>ROUND(SUM(T21:T24),0)</f>
        <v>0</v>
      </c>
      <c r="V25" s="14" t="s">
        <v>35</v>
      </c>
      <c r="W25" s="25"/>
      <c r="X25" s="25"/>
      <c r="Y25" s="38">
        <f>SUM(Y21:Y24)</f>
        <v>0</v>
      </c>
      <c r="Z25" s="32">
        <f>ROUND(SUM(Z21:Z24),0)</f>
        <v>0</v>
      </c>
      <c r="AA25" s="32">
        <f>ROUND(SUM(AA21:AA24),0)</f>
        <v>0</v>
      </c>
      <c r="AB25" s="38">
        <f>SUM(AB21:AB24)</f>
        <v>0</v>
      </c>
      <c r="AC25" s="32">
        <f>ROUND(SUM(AC21:AC24),0)</f>
        <v>0</v>
      </c>
      <c r="AD25" s="32">
        <f>ROUND(SUM(AD21:AD24),0)</f>
        <v>0</v>
      </c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</row>
    <row r="26" spans="1:48" s="16" customFormat="1" x14ac:dyDescent="0.25">
      <c r="A26" s="13"/>
      <c r="B26" s="14" t="s">
        <v>36</v>
      </c>
      <c r="C26" s="25"/>
      <c r="D26" s="25"/>
      <c r="E26" s="105"/>
      <c r="F26" s="105"/>
      <c r="G26" s="106"/>
      <c r="H26" s="105"/>
      <c r="I26" s="105"/>
      <c r="J26" s="106"/>
      <c r="L26" s="14" t="s">
        <v>36</v>
      </c>
      <c r="M26" s="25"/>
      <c r="N26" s="25"/>
      <c r="O26" s="105"/>
      <c r="P26" s="105"/>
      <c r="Q26" s="106"/>
      <c r="R26" s="105"/>
      <c r="S26" s="105"/>
      <c r="T26" s="106"/>
      <c r="V26" s="14" t="s">
        <v>36</v>
      </c>
      <c r="W26" s="25"/>
      <c r="X26" s="25"/>
      <c r="Y26" s="105"/>
      <c r="Z26" s="105"/>
      <c r="AA26" s="106"/>
      <c r="AB26" s="105"/>
      <c r="AC26" s="105"/>
      <c r="AD26" s="106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</row>
    <row r="27" spans="1:48" s="16" customFormat="1" x14ac:dyDescent="0.25">
      <c r="A27" s="13"/>
      <c r="B27" s="42"/>
      <c r="C27" s="107"/>
      <c r="D27" s="108"/>
      <c r="E27" s="108"/>
      <c r="F27" s="108"/>
      <c r="G27" s="108"/>
      <c r="H27" s="108"/>
      <c r="I27" s="108"/>
      <c r="J27" s="108"/>
      <c r="K27" s="22"/>
      <c r="L27" s="42"/>
      <c r="M27" s="107"/>
      <c r="N27" s="108"/>
      <c r="O27" s="108"/>
      <c r="P27" s="108"/>
      <c r="Q27" s="108"/>
      <c r="R27" s="108"/>
      <c r="S27" s="108"/>
      <c r="T27" s="108"/>
      <c r="U27" s="22"/>
      <c r="V27" s="42"/>
      <c r="W27" s="109"/>
      <c r="X27" s="109"/>
      <c r="Y27" s="109"/>
      <c r="Z27" s="109"/>
      <c r="AA27" s="109"/>
      <c r="AB27" s="109"/>
      <c r="AC27" s="109"/>
      <c r="AD27" s="109"/>
      <c r="AE27" s="22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</row>
  </sheetData>
  <sheetProtection algorithmName="SHA-512" hashValue="odytNaMhh9It2OYSXZA19nw6wu114jX/nzxhjLvnaeMl+ajZBDru6D90b6/Se3B7tj3MaBD9fTYxuXTLHweclg==" saltValue="DzGmldqVnd8yljZKCkVOiQ==" spinCount="100000" sheet="1" objects="1" scenarios="1" insertRows="0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V27"/>
  <sheetViews>
    <sheetView topLeftCell="B1" zoomScale="80" zoomScaleNormal="8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31.7109375" style="22" customWidth="1"/>
    <col min="3" max="3" width="10.140625" style="22" customWidth="1"/>
    <col min="4" max="4" width="36.140625" style="22" customWidth="1"/>
    <col min="5" max="7" width="8.7109375" style="22" customWidth="1"/>
    <col min="8" max="10" width="8.7109375" style="22" hidden="1" customWidth="1"/>
    <col min="11" max="11" width="3.7109375" style="22" customWidth="1"/>
    <col min="12" max="12" width="28.7109375" style="22" customWidth="1"/>
    <col min="13" max="13" width="10.140625" style="22" customWidth="1"/>
    <col min="14" max="14" width="36.140625" style="22" customWidth="1"/>
    <col min="15" max="17" width="8.7109375" style="22" customWidth="1"/>
    <col min="18" max="20" width="8.7109375" style="22" hidden="1" customWidth="1"/>
    <col min="21" max="21" width="3.7109375" style="22" customWidth="1"/>
    <col min="22" max="22" width="28.7109375" style="22" customWidth="1"/>
    <col min="23" max="23" width="10.140625" style="22" customWidth="1"/>
    <col min="24" max="24" width="36.140625" style="22" customWidth="1"/>
    <col min="25" max="27" width="8.7109375" style="22" customWidth="1"/>
    <col min="28" max="30" width="8.7109375" style="22" hidden="1" customWidth="1"/>
    <col min="31" max="31" width="3.7109375" customWidth="1"/>
    <col min="32" max="32" width="28.7109375" customWidth="1"/>
    <col min="33" max="33" width="10.140625" customWidth="1"/>
    <col min="34" max="34" width="36.140625" customWidth="1"/>
    <col min="35" max="40" width="8.7109375" customWidth="1"/>
    <col min="41" max="41" width="3.7109375" customWidth="1"/>
    <col min="42" max="42" width="28.7109375" customWidth="1"/>
    <col min="43" max="43" width="10.140625" customWidth="1"/>
    <col min="44" max="44" width="36.140625" customWidth="1"/>
    <col min="45" max="50" width="8.7109375" customWidth="1"/>
    <col min="98" max="175" width="9.85546875" style="39"/>
    <col min="176" max="16384" width="9.85546875" style="22"/>
  </cols>
  <sheetData>
    <row r="1" spans="1:178" s="16" customFormat="1" ht="15.75" thickBot="1" x14ac:dyDescent="0.3">
      <c r="E1" s="169" t="str">
        <f>'Údaje a typ výzkumu'!C18</f>
        <v>Přihláška projektu</v>
      </c>
      <c r="F1" s="170"/>
      <c r="G1" s="171"/>
      <c r="H1" s="169" t="str">
        <f>'Údaje a typ výzkumu'!C19</f>
        <v>Podle Smlouvy</v>
      </c>
      <c r="I1" s="170"/>
      <c r="J1" s="171"/>
      <c r="O1" s="169" t="str">
        <f>'Údaje a typ výzkumu'!C18</f>
        <v>Přihláška projektu</v>
      </c>
      <c r="P1" s="170"/>
      <c r="Q1" s="171"/>
      <c r="R1" s="169" t="str">
        <f>'Údaje a typ výzkumu'!C19</f>
        <v>Podle Smlouvy</v>
      </c>
      <c r="S1" s="170"/>
      <c r="T1" s="171"/>
      <c r="Y1" s="169" t="str">
        <f>'Údaje a typ výzkumu'!C18</f>
        <v>Přihláška projektu</v>
      </c>
      <c r="Z1" s="170"/>
      <c r="AA1" s="171"/>
      <c r="AB1" s="169" t="str">
        <f>'Údaje a typ výzkumu'!C19</f>
        <v>Podle Smlouvy</v>
      </c>
      <c r="AC1" s="170"/>
      <c r="AD1" s="17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 s="172"/>
      <c r="CU1" s="172"/>
      <c r="CV1" s="172"/>
      <c r="CW1" s="172"/>
      <c r="CX1" s="172"/>
      <c r="CY1" s="172"/>
      <c r="CZ1" s="172"/>
      <c r="DA1" s="172"/>
      <c r="DB1" s="172"/>
      <c r="DC1" s="172"/>
      <c r="DD1" s="172"/>
      <c r="DE1" s="172"/>
      <c r="DF1" s="172"/>
      <c r="DG1" s="172"/>
      <c r="DH1" s="172"/>
      <c r="DI1" s="172"/>
      <c r="DJ1" s="172"/>
      <c r="DK1" s="172"/>
      <c r="DL1" s="172"/>
      <c r="DM1" s="172"/>
      <c r="DN1" s="172"/>
      <c r="DO1" s="172"/>
      <c r="DP1" s="172"/>
      <c r="DQ1" s="172"/>
      <c r="DR1" s="172"/>
      <c r="DS1" s="172"/>
      <c r="DT1" s="172"/>
      <c r="DU1" s="172"/>
      <c r="DV1" s="172"/>
      <c r="DW1" s="172"/>
      <c r="DX1" s="172"/>
      <c r="DY1" s="172"/>
      <c r="DZ1" s="172"/>
      <c r="EA1" s="172"/>
      <c r="EB1" s="172"/>
      <c r="EC1" s="172"/>
      <c r="ED1" s="172"/>
      <c r="EE1" s="172"/>
      <c r="EF1" s="172"/>
      <c r="EG1" s="172"/>
      <c r="EH1" s="172"/>
      <c r="EI1" s="172"/>
      <c r="EJ1" s="172"/>
      <c r="EK1" s="172"/>
      <c r="EL1" s="172"/>
      <c r="EM1" s="172"/>
      <c r="EN1" s="172"/>
      <c r="EO1" s="172"/>
      <c r="EP1" s="172"/>
      <c r="EQ1" s="172"/>
      <c r="ER1" s="172"/>
      <c r="ES1" s="172"/>
      <c r="ET1" s="172"/>
      <c r="EU1" s="172"/>
      <c r="EV1" s="172"/>
      <c r="EW1" s="172"/>
      <c r="EX1" s="172"/>
      <c r="EY1" s="172"/>
      <c r="EZ1" s="172"/>
      <c r="FA1" s="172"/>
      <c r="FB1" s="172"/>
      <c r="FC1" s="172"/>
      <c r="FD1" s="172"/>
      <c r="FE1" s="172"/>
      <c r="FF1" s="172"/>
      <c r="FG1" s="172"/>
      <c r="FH1" s="172"/>
      <c r="FI1" s="172"/>
      <c r="FJ1" s="172"/>
      <c r="FK1" s="172"/>
      <c r="FL1" s="172"/>
      <c r="FM1" s="172"/>
      <c r="FN1" s="172"/>
      <c r="FO1" s="172"/>
      <c r="FP1" s="172"/>
      <c r="FQ1" s="172"/>
      <c r="FR1" s="172"/>
      <c r="FS1" s="172"/>
      <c r="FT1" s="172"/>
      <c r="FU1" s="172"/>
      <c r="FV1" s="172"/>
    </row>
    <row r="2" spans="1:178" s="89" customFormat="1" ht="15.75" thickBot="1" x14ac:dyDescent="0.3">
      <c r="A2" s="83"/>
      <c r="B2" s="84" t="s">
        <v>101</v>
      </c>
      <c r="C2" s="85" t="s">
        <v>85</v>
      </c>
      <c r="D2" s="86" t="s">
        <v>87</v>
      </c>
      <c r="E2" s="85"/>
      <c r="F2" s="85"/>
      <c r="G2" s="87"/>
      <c r="H2" s="85"/>
      <c r="I2" s="85"/>
      <c r="J2" s="87"/>
      <c r="K2" s="88"/>
      <c r="L2" s="84" t="s">
        <v>101</v>
      </c>
      <c r="M2" s="85" t="s">
        <v>88</v>
      </c>
      <c r="N2" s="86" t="s">
        <v>87</v>
      </c>
      <c r="O2" s="85"/>
      <c r="P2" s="85"/>
      <c r="Q2" s="87"/>
      <c r="R2" s="85"/>
      <c r="S2" s="85"/>
      <c r="T2" s="87"/>
      <c r="U2" s="88"/>
      <c r="V2" s="84" t="s">
        <v>101</v>
      </c>
      <c r="W2" s="85" t="s">
        <v>85</v>
      </c>
      <c r="X2" s="86" t="s">
        <v>87</v>
      </c>
      <c r="Y2" s="85"/>
      <c r="Z2" s="85"/>
      <c r="AA2" s="87"/>
      <c r="AB2" s="85"/>
      <c r="AC2" s="85"/>
      <c r="AD2" s="87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</row>
    <row r="3" spans="1:178" s="89" customFormat="1" ht="15.75" x14ac:dyDescent="0.25">
      <c r="A3" s="83"/>
      <c r="B3" s="90" t="str">
        <f>"Příjemce:  "&amp; 'Údaje a typ výzkumu'!$C$4</f>
        <v xml:space="preserve">Příjemce:  </v>
      </c>
      <c r="C3" s="91"/>
      <c r="D3" s="91"/>
      <c r="E3" s="91"/>
      <c r="F3" s="91"/>
      <c r="G3" s="92"/>
      <c r="H3" s="91"/>
      <c r="I3" s="91"/>
      <c r="J3" s="92"/>
      <c r="L3" s="90" t="str">
        <f>"Příjemce:  "&amp; 'Údaje a typ výzkumu'!$C$4</f>
        <v xml:space="preserve">Příjemce:  </v>
      </c>
      <c r="M3" s="91"/>
      <c r="N3" s="91"/>
      <c r="O3" s="91"/>
      <c r="P3" s="91"/>
      <c r="Q3" s="92"/>
      <c r="R3" s="91"/>
      <c r="S3" s="91"/>
      <c r="T3" s="92"/>
      <c r="V3" s="90" t="str">
        <f>"Příjemce:  "&amp; 'Údaje a typ výzkumu'!$C$4</f>
        <v xml:space="preserve">Příjemce:  </v>
      </c>
      <c r="W3" s="91"/>
      <c r="X3" s="91"/>
      <c r="Y3" s="91"/>
      <c r="Z3" s="91"/>
      <c r="AA3" s="92"/>
      <c r="AB3" s="91"/>
      <c r="AC3" s="91"/>
      <c r="AD3" s="92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</row>
    <row r="4" spans="1:178" s="89" customFormat="1" ht="15.75" x14ac:dyDescent="0.25">
      <c r="A4" s="83"/>
      <c r="B4" s="93">
        <v>2020</v>
      </c>
      <c r="C4" s="94"/>
      <c r="D4" s="94"/>
      <c r="E4" s="94"/>
      <c r="F4" s="94"/>
      <c r="G4" s="95"/>
      <c r="H4" s="94"/>
      <c r="I4" s="94"/>
      <c r="J4" s="95"/>
      <c r="L4" s="93">
        <v>2021</v>
      </c>
      <c r="M4" s="94"/>
      <c r="N4" s="94"/>
      <c r="O4" s="94"/>
      <c r="P4" s="94"/>
      <c r="Q4" s="95"/>
      <c r="R4" s="94"/>
      <c r="S4" s="94"/>
      <c r="T4" s="95"/>
      <c r="V4" s="93">
        <v>2022</v>
      </c>
      <c r="W4" s="94"/>
      <c r="X4" s="94"/>
      <c r="Y4" s="94"/>
      <c r="Z4" s="94"/>
      <c r="AA4" s="95"/>
      <c r="AB4" s="94"/>
      <c r="AC4" s="94"/>
      <c r="AD4" s="95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</row>
    <row r="5" spans="1:178" s="89" customFormat="1" ht="47.25" x14ac:dyDescent="0.25">
      <c r="A5" s="83"/>
      <c r="B5" s="96" t="s">
        <v>60</v>
      </c>
      <c r="C5" s="97"/>
      <c r="D5" s="97"/>
      <c r="E5" s="97"/>
      <c r="F5" s="97"/>
      <c r="G5" s="98"/>
      <c r="H5" s="97"/>
      <c r="I5" s="97"/>
      <c r="J5" s="98"/>
      <c r="L5" s="96" t="s">
        <v>60</v>
      </c>
      <c r="M5" s="97"/>
      <c r="N5" s="97"/>
      <c r="O5" s="97"/>
      <c r="P5" s="97"/>
      <c r="Q5" s="98"/>
      <c r="R5" s="97"/>
      <c r="S5" s="97"/>
      <c r="T5" s="98"/>
      <c r="V5" s="96" t="s">
        <v>60</v>
      </c>
      <c r="W5" s="97"/>
      <c r="X5" s="97"/>
      <c r="Y5" s="97"/>
      <c r="Z5" s="97"/>
      <c r="AA5" s="98"/>
      <c r="AB5" s="97"/>
      <c r="AC5" s="97"/>
      <c r="AD5" s="98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</row>
    <row r="6" spans="1:178" s="89" customFormat="1" ht="15.75" thickBot="1" x14ac:dyDescent="0.3">
      <c r="A6" s="83"/>
      <c r="B6" s="99"/>
      <c r="C6" s="100"/>
      <c r="D6" s="100"/>
      <c r="E6" s="100"/>
      <c r="F6" s="100"/>
      <c r="G6" s="101"/>
      <c r="H6" s="100"/>
      <c r="I6" s="100"/>
      <c r="J6" s="101"/>
      <c r="L6" s="99"/>
      <c r="M6" s="100"/>
      <c r="N6" s="100"/>
      <c r="O6" s="100"/>
      <c r="P6" s="100"/>
      <c r="Q6" s="101"/>
      <c r="R6" s="100"/>
      <c r="S6" s="100"/>
      <c r="T6" s="101"/>
      <c r="V6" s="99"/>
      <c r="W6" s="100"/>
      <c r="X6" s="100"/>
      <c r="Y6" s="100"/>
      <c r="Z6" s="100"/>
      <c r="AA6" s="101"/>
      <c r="AB6" s="100"/>
      <c r="AC6" s="100"/>
      <c r="AD6" s="101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</row>
    <row r="7" spans="1:178" s="2" customFormat="1" ht="48" x14ac:dyDescent="0.25">
      <c r="A7" s="83"/>
      <c r="B7" s="102" t="s">
        <v>41</v>
      </c>
      <c r="C7" s="103" t="s">
        <v>38</v>
      </c>
      <c r="D7" s="103" t="s">
        <v>30</v>
      </c>
      <c r="E7" s="103" t="s">
        <v>42</v>
      </c>
      <c r="F7" s="103" t="s">
        <v>39</v>
      </c>
      <c r="G7" s="104" t="s">
        <v>40</v>
      </c>
      <c r="H7" s="103" t="s">
        <v>42</v>
      </c>
      <c r="I7" s="103" t="s">
        <v>39</v>
      </c>
      <c r="J7" s="104" t="s">
        <v>40</v>
      </c>
      <c r="L7" s="102" t="s">
        <v>41</v>
      </c>
      <c r="M7" s="103" t="s">
        <v>38</v>
      </c>
      <c r="N7" s="103" t="s">
        <v>30</v>
      </c>
      <c r="O7" s="103" t="s">
        <v>42</v>
      </c>
      <c r="P7" s="103" t="s">
        <v>39</v>
      </c>
      <c r="Q7" s="104" t="s">
        <v>40</v>
      </c>
      <c r="R7" s="103" t="s">
        <v>42</v>
      </c>
      <c r="S7" s="103" t="s">
        <v>39</v>
      </c>
      <c r="T7" s="104" t="s">
        <v>40</v>
      </c>
      <c r="V7" s="102" t="s">
        <v>41</v>
      </c>
      <c r="W7" s="103" t="s">
        <v>38</v>
      </c>
      <c r="X7" s="103" t="s">
        <v>30</v>
      </c>
      <c r="Y7" s="103" t="s">
        <v>42</v>
      </c>
      <c r="Z7" s="103" t="s">
        <v>39</v>
      </c>
      <c r="AA7" s="104" t="s">
        <v>40</v>
      </c>
      <c r="AB7" s="103" t="s">
        <v>42</v>
      </c>
      <c r="AC7" s="103" t="s">
        <v>39</v>
      </c>
      <c r="AD7" s="104" t="s">
        <v>40</v>
      </c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</row>
    <row r="8" spans="1:178" s="4" customFormat="1" x14ac:dyDescent="0.25">
      <c r="A8" s="3"/>
      <c r="B8" s="26"/>
      <c r="C8" s="23"/>
      <c r="D8" s="23"/>
      <c r="E8" s="36"/>
      <c r="F8" s="28"/>
      <c r="G8" s="29"/>
      <c r="H8" s="36">
        <f>E8</f>
        <v>0</v>
      </c>
      <c r="I8" s="28">
        <f>F8</f>
        <v>0</v>
      </c>
      <c r="J8" s="29">
        <f>G8</f>
        <v>0</v>
      </c>
      <c r="L8" s="26"/>
      <c r="M8" s="23"/>
      <c r="N8" s="23"/>
      <c r="O8" s="36"/>
      <c r="P8" s="28"/>
      <c r="Q8" s="29"/>
      <c r="R8" s="36">
        <f>O8</f>
        <v>0</v>
      </c>
      <c r="S8" s="28">
        <f>P8</f>
        <v>0</v>
      </c>
      <c r="T8" s="29">
        <f>Q8</f>
        <v>0</v>
      </c>
      <c r="V8" s="26"/>
      <c r="W8" s="23"/>
      <c r="X8" s="23"/>
      <c r="Y8" s="36"/>
      <c r="Z8" s="28"/>
      <c r="AA8" s="29"/>
      <c r="AB8" s="36">
        <f>Y8</f>
        <v>0</v>
      </c>
      <c r="AC8" s="28">
        <f>Z8</f>
        <v>0</v>
      </c>
      <c r="AD8" s="29">
        <f>AA8</f>
        <v>0</v>
      </c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</row>
    <row r="9" spans="1:178" s="4" customFormat="1" x14ac:dyDescent="0.25">
      <c r="A9" s="3"/>
      <c r="B9" s="26"/>
      <c r="C9" s="23"/>
      <c r="D9" s="23"/>
      <c r="E9" s="36"/>
      <c r="F9" s="28"/>
      <c r="G9" s="29"/>
      <c r="H9" s="36">
        <f t="shared" ref="H9:J10" si="0">E9</f>
        <v>0</v>
      </c>
      <c r="I9" s="28">
        <f t="shared" si="0"/>
        <v>0</v>
      </c>
      <c r="J9" s="29">
        <f t="shared" si="0"/>
        <v>0</v>
      </c>
      <c r="L9" s="26"/>
      <c r="M9" s="23"/>
      <c r="N9" s="23"/>
      <c r="O9" s="36"/>
      <c r="P9" s="28"/>
      <c r="Q9" s="29"/>
      <c r="R9" s="36">
        <f t="shared" ref="R9:T10" si="1">O9</f>
        <v>0</v>
      </c>
      <c r="S9" s="28">
        <f t="shared" si="1"/>
        <v>0</v>
      </c>
      <c r="T9" s="29">
        <f t="shared" si="1"/>
        <v>0</v>
      </c>
      <c r="V9" s="26"/>
      <c r="W9" s="23"/>
      <c r="X9" s="23"/>
      <c r="Y9" s="36"/>
      <c r="Z9" s="28"/>
      <c r="AA9" s="29"/>
      <c r="AB9" s="36">
        <f t="shared" ref="AB9:AD10" si="2">Y9</f>
        <v>0</v>
      </c>
      <c r="AC9" s="28">
        <f t="shared" si="2"/>
        <v>0</v>
      </c>
      <c r="AD9" s="29">
        <f t="shared" si="2"/>
        <v>0</v>
      </c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</row>
    <row r="10" spans="1:178" s="4" customFormat="1" x14ac:dyDescent="0.25">
      <c r="A10" s="3"/>
      <c r="B10" s="26"/>
      <c r="C10" s="23"/>
      <c r="D10" s="23"/>
      <c r="E10" s="36"/>
      <c r="F10" s="28"/>
      <c r="G10" s="29"/>
      <c r="H10" s="36">
        <f t="shared" si="0"/>
        <v>0</v>
      </c>
      <c r="I10" s="28">
        <f t="shared" si="0"/>
        <v>0</v>
      </c>
      <c r="J10" s="29">
        <f t="shared" si="0"/>
        <v>0</v>
      </c>
      <c r="L10" s="26"/>
      <c r="M10" s="23"/>
      <c r="N10" s="23"/>
      <c r="O10" s="36"/>
      <c r="P10" s="28"/>
      <c r="Q10" s="29"/>
      <c r="R10" s="36">
        <f t="shared" si="1"/>
        <v>0</v>
      </c>
      <c r="S10" s="28">
        <f t="shared" si="1"/>
        <v>0</v>
      </c>
      <c r="T10" s="29">
        <f t="shared" si="1"/>
        <v>0</v>
      </c>
      <c r="V10" s="26"/>
      <c r="W10" s="23"/>
      <c r="X10" s="8"/>
      <c r="Y10" s="36"/>
      <c r="Z10" s="28"/>
      <c r="AA10" s="29"/>
      <c r="AB10" s="36">
        <f t="shared" si="2"/>
        <v>0</v>
      </c>
      <c r="AC10" s="28">
        <f t="shared" si="2"/>
        <v>0</v>
      </c>
      <c r="AD10" s="29">
        <f t="shared" si="2"/>
        <v>0</v>
      </c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</row>
    <row r="11" spans="1:178" s="4" customFormat="1" ht="24.75" thickBot="1" x14ac:dyDescent="0.3">
      <c r="A11" s="3"/>
      <c r="B11" s="27" t="s">
        <v>93</v>
      </c>
      <c r="C11" s="24"/>
      <c r="D11" s="24"/>
      <c r="E11" s="37"/>
      <c r="F11" s="30"/>
      <c r="G11" s="31"/>
      <c r="H11" s="37"/>
      <c r="I11" s="30"/>
      <c r="J11" s="31"/>
      <c r="L11" s="27" t="s">
        <v>93</v>
      </c>
      <c r="M11" s="24"/>
      <c r="N11" s="24"/>
      <c r="O11" s="37"/>
      <c r="P11" s="30"/>
      <c r="Q11" s="31"/>
      <c r="R11" s="37"/>
      <c r="S11" s="30"/>
      <c r="T11" s="31"/>
      <c r="V11" s="27" t="s">
        <v>93</v>
      </c>
      <c r="W11" s="24"/>
      <c r="X11" s="24"/>
      <c r="Y11" s="37"/>
      <c r="Z11" s="30"/>
      <c r="AA11" s="31"/>
      <c r="AB11" s="37"/>
      <c r="AC11" s="30"/>
      <c r="AD11" s="3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</row>
    <row r="12" spans="1:178" s="16" customFormat="1" ht="23.25" thickBot="1" x14ac:dyDescent="0.3">
      <c r="A12" s="13" t="s">
        <v>47</v>
      </c>
      <c r="B12" s="14" t="s">
        <v>35</v>
      </c>
      <c r="C12" s="25"/>
      <c r="D12" s="25"/>
      <c r="E12" s="38">
        <f>SUM(E8:E11)</f>
        <v>0</v>
      </c>
      <c r="F12" s="32">
        <f>ROUND(SUM(F8:F11),0)</f>
        <v>0</v>
      </c>
      <c r="G12" s="32">
        <f>ROUND(SUM(G8:G11),0)</f>
        <v>0</v>
      </c>
      <c r="H12" s="38">
        <f>SUM(H8:H11)</f>
        <v>0</v>
      </c>
      <c r="I12" s="32">
        <f>ROUND(SUM(I8:I11),0)</f>
        <v>0</v>
      </c>
      <c r="J12" s="32">
        <f>ROUND(SUM(J8:J11),0)</f>
        <v>0</v>
      </c>
      <c r="L12" s="14" t="s">
        <v>35</v>
      </c>
      <c r="M12" s="25"/>
      <c r="N12" s="25"/>
      <c r="O12" s="38">
        <f>SUM(O8:O11)</f>
        <v>0</v>
      </c>
      <c r="P12" s="32">
        <f>ROUND(SUM(P8:P11),0)</f>
        <v>0</v>
      </c>
      <c r="Q12" s="32">
        <f>ROUND(SUM(Q8:Q11),0)</f>
        <v>0</v>
      </c>
      <c r="R12" s="38">
        <f>SUM(R8:R11)</f>
        <v>0</v>
      </c>
      <c r="S12" s="32">
        <f>ROUND(SUM(S8:S11),0)</f>
        <v>0</v>
      </c>
      <c r="T12" s="32">
        <f>ROUND(SUM(T8:T11),0)</f>
        <v>0</v>
      </c>
      <c r="V12" s="14" t="s">
        <v>35</v>
      </c>
      <c r="W12" s="25"/>
      <c r="X12" s="25"/>
      <c r="Y12" s="38">
        <f>SUM(Y8:Y11)</f>
        <v>0</v>
      </c>
      <c r="Z12" s="32">
        <f>ROUND(SUM(Z8:Z11),0)</f>
        <v>0</v>
      </c>
      <c r="AA12" s="32">
        <f>ROUND(SUM(AA8:AA11),0)</f>
        <v>0</v>
      </c>
      <c r="AB12" s="38">
        <f>SUM(AB8:AB11)</f>
        <v>0</v>
      </c>
      <c r="AC12" s="32">
        <f>ROUND(SUM(AC8:AC11),0)</f>
        <v>0</v>
      </c>
      <c r="AD12" s="32">
        <f>ROUND(SUM(AD8:AD11),0)</f>
        <v>0</v>
      </c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</row>
    <row r="13" spans="1:178" s="16" customFormat="1" x14ac:dyDescent="0.25">
      <c r="A13" s="13"/>
      <c r="B13" s="14" t="s">
        <v>36</v>
      </c>
      <c r="C13" s="25"/>
      <c r="D13" s="25"/>
      <c r="E13" s="105"/>
      <c r="F13" s="105"/>
      <c r="G13" s="106"/>
      <c r="H13" s="105"/>
      <c r="I13" s="105"/>
      <c r="J13" s="106"/>
      <c r="L13" s="14" t="s">
        <v>36</v>
      </c>
      <c r="M13" s="25"/>
      <c r="N13" s="25"/>
      <c r="O13" s="105"/>
      <c r="P13" s="105"/>
      <c r="Q13" s="106"/>
      <c r="R13" s="105"/>
      <c r="S13" s="105"/>
      <c r="T13" s="106"/>
      <c r="V13" s="14" t="s">
        <v>36</v>
      </c>
      <c r="W13" s="25"/>
      <c r="X13" s="25"/>
      <c r="Y13" s="105"/>
      <c r="Z13" s="105"/>
      <c r="AA13" s="106"/>
      <c r="AB13" s="105"/>
      <c r="AC13" s="105"/>
      <c r="AD13" s="106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</row>
    <row r="14" spans="1:178" s="16" customFormat="1" x14ac:dyDescent="0.25">
      <c r="A14" s="13"/>
      <c r="B14" s="42"/>
      <c r="C14" s="107"/>
      <c r="D14" s="108"/>
      <c r="E14" s="108"/>
      <c r="F14" s="108"/>
      <c r="G14" s="108"/>
      <c r="H14" s="108"/>
      <c r="I14" s="108"/>
      <c r="J14" s="108"/>
      <c r="K14" s="22"/>
      <c r="L14" s="42"/>
      <c r="M14" s="107"/>
      <c r="N14" s="108"/>
      <c r="O14" s="108"/>
      <c r="P14" s="108"/>
      <c r="Q14" s="108"/>
      <c r="R14" s="108"/>
      <c r="S14" s="108"/>
      <c r="T14" s="108"/>
      <c r="U14" s="22"/>
      <c r="V14" s="42"/>
      <c r="W14" s="109"/>
      <c r="X14" s="109"/>
      <c r="Y14" s="109"/>
      <c r="Z14" s="109"/>
      <c r="AA14" s="109"/>
      <c r="AB14" s="109"/>
      <c r="AC14" s="109"/>
      <c r="AD14" s="109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</row>
    <row r="15" spans="1:178" s="16" customFormat="1" ht="15.75" thickBot="1" x14ac:dyDescent="0.3">
      <c r="A15" s="13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</row>
    <row r="16" spans="1:178" s="89" customFormat="1" ht="15.75" x14ac:dyDescent="0.25">
      <c r="A16" s="83"/>
      <c r="B16" s="90" t="str">
        <f>"Další účastník č. 1:  "&amp; 'Údaje a typ výzkumu'!$C$7</f>
        <v xml:space="preserve">Další účastník č. 1:  </v>
      </c>
      <c r="C16" s="91"/>
      <c r="D16" s="91"/>
      <c r="E16" s="91"/>
      <c r="F16" s="91"/>
      <c r="G16" s="92"/>
      <c r="H16" s="91"/>
      <c r="I16" s="91"/>
      <c r="J16" s="92"/>
      <c r="L16" s="90" t="str">
        <f>"Další účastník č. 1:  "&amp; 'Údaje a typ výzkumu'!$C$7</f>
        <v xml:space="preserve">Další účastník č. 1:  </v>
      </c>
      <c r="M16" s="91"/>
      <c r="N16" s="91"/>
      <c r="O16" s="91"/>
      <c r="P16" s="91"/>
      <c r="Q16" s="92"/>
      <c r="R16" s="91"/>
      <c r="S16" s="91"/>
      <c r="T16" s="92"/>
      <c r="V16" s="90" t="str">
        <f>"Další účastník č. 1:  "&amp; 'Údaje a typ výzkumu'!$C$7</f>
        <v xml:space="preserve">Další účastník č. 1:  </v>
      </c>
      <c r="W16" s="91"/>
      <c r="X16" s="91"/>
      <c r="Y16" s="91"/>
      <c r="Z16" s="91"/>
      <c r="AA16" s="92"/>
      <c r="AB16" s="91"/>
      <c r="AC16" s="91"/>
      <c r="AD16" s="92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</row>
    <row r="17" spans="1:175" s="89" customFormat="1" ht="15.75" x14ac:dyDescent="0.25">
      <c r="A17" s="83"/>
      <c r="B17" s="93">
        <v>2020</v>
      </c>
      <c r="C17" s="94"/>
      <c r="D17" s="94"/>
      <c r="E17" s="94"/>
      <c r="F17" s="94"/>
      <c r="G17" s="95"/>
      <c r="H17" s="94"/>
      <c r="I17" s="94"/>
      <c r="J17" s="95"/>
      <c r="L17" s="93">
        <v>2021</v>
      </c>
      <c r="M17" s="94"/>
      <c r="N17" s="94"/>
      <c r="O17" s="94"/>
      <c r="P17" s="94"/>
      <c r="Q17" s="95"/>
      <c r="R17" s="94"/>
      <c r="S17" s="94"/>
      <c r="T17" s="95"/>
      <c r="V17" s="93">
        <v>2022</v>
      </c>
      <c r="W17" s="94"/>
      <c r="X17" s="94"/>
      <c r="Y17" s="94"/>
      <c r="Z17" s="94"/>
      <c r="AA17" s="95"/>
      <c r="AB17" s="94"/>
      <c r="AC17" s="94"/>
      <c r="AD17" s="95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</row>
    <row r="18" spans="1:175" s="89" customFormat="1" ht="47.25" x14ac:dyDescent="0.25">
      <c r="A18" s="83"/>
      <c r="B18" s="96" t="s">
        <v>60</v>
      </c>
      <c r="C18" s="97"/>
      <c r="D18" s="97"/>
      <c r="E18" s="97"/>
      <c r="F18" s="97"/>
      <c r="G18" s="98"/>
      <c r="H18" s="97"/>
      <c r="I18" s="97"/>
      <c r="J18" s="98"/>
      <c r="L18" s="96" t="s">
        <v>60</v>
      </c>
      <c r="M18" s="97"/>
      <c r="N18" s="97"/>
      <c r="O18" s="97"/>
      <c r="P18" s="97"/>
      <c r="Q18" s="98"/>
      <c r="R18" s="97"/>
      <c r="S18" s="97"/>
      <c r="T18" s="98"/>
      <c r="V18" s="96" t="s">
        <v>60</v>
      </c>
      <c r="W18" s="97"/>
      <c r="X18" s="97"/>
      <c r="Y18" s="97"/>
      <c r="Z18" s="97"/>
      <c r="AA18" s="98"/>
      <c r="AB18" s="97"/>
      <c r="AC18" s="97"/>
      <c r="AD18" s="9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</row>
    <row r="19" spans="1:175" s="89" customFormat="1" ht="15.75" thickBot="1" x14ac:dyDescent="0.3">
      <c r="A19" s="83"/>
      <c r="B19" s="99"/>
      <c r="C19" s="100"/>
      <c r="D19" s="100"/>
      <c r="E19" s="100"/>
      <c r="F19" s="100"/>
      <c r="G19" s="101"/>
      <c r="H19" s="100"/>
      <c r="I19" s="100"/>
      <c r="J19" s="101"/>
      <c r="L19" s="99"/>
      <c r="M19" s="100"/>
      <c r="N19" s="100"/>
      <c r="O19" s="100"/>
      <c r="P19" s="100"/>
      <c r="Q19" s="101"/>
      <c r="R19" s="100"/>
      <c r="S19" s="100"/>
      <c r="T19" s="101"/>
      <c r="V19" s="99"/>
      <c r="W19" s="100"/>
      <c r="X19" s="100"/>
      <c r="Y19" s="100"/>
      <c r="Z19" s="100"/>
      <c r="AA19" s="101"/>
      <c r="AB19" s="100"/>
      <c r="AC19" s="100"/>
      <c r="AD19" s="101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</row>
    <row r="20" spans="1:175" s="2" customFormat="1" ht="48" x14ac:dyDescent="0.25">
      <c r="A20" s="83"/>
      <c r="B20" s="102" t="s">
        <v>41</v>
      </c>
      <c r="C20" s="103" t="s">
        <v>178</v>
      </c>
      <c r="D20" s="103" t="s">
        <v>30</v>
      </c>
      <c r="E20" s="103" t="s">
        <v>42</v>
      </c>
      <c r="F20" s="103" t="s">
        <v>39</v>
      </c>
      <c r="G20" s="104" t="s">
        <v>40</v>
      </c>
      <c r="H20" s="103" t="s">
        <v>42</v>
      </c>
      <c r="I20" s="103" t="s">
        <v>39</v>
      </c>
      <c r="J20" s="104" t="s">
        <v>40</v>
      </c>
      <c r="L20" s="102" t="s">
        <v>41</v>
      </c>
      <c r="M20" s="103" t="s">
        <v>178</v>
      </c>
      <c r="N20" s="103" t="s">
        <v>30</v>
      </c>
      <c r="O20" s="103" t="s">
        <v>42</v>
      </c>
      <c r="P20" s="103" t="s">
        <v>39</v>
      </c>
      <c r="Q20" s="104" t="s">
        <v>40</v>
      </c>
      <c r="R20" s="103" t="s">
        <v>42</v>
      </c>
      <c r="S20" s="103" t="s">
        <v>39</v>
      </c>
      <c r="T20" s="104" t="s">
        <v>40</v>
      </c>
      <c r="V20" s="102" t="s">
        <v>41</v>
      </c>
      <c r="W20" s="103" t="s">
        <v>178</v>
      </c>
      <c r="X20" s="103" t="s">
        <v>30</v>
      </c>
      <c r="Y20" s="103" t="s">
        <v>42</v>
      </c>
      <c r="Z20" s="103" t="s">
        <v>39</v>
      </c>
      <c r="AA20" s="104" t="s">
        <v>40</v>
      </c>
      <c r="AB20" s="103" t="s">
        <v>42</v>
      </c>
      <c r="AC20" s="103" t="s">
        <v>39</v>
      </c>
      <c r="AD20" s="104" t="s">
        <v>40</v>
      </c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</row>
    <row r="21" spans="1:175" s="4" customFormat="1" x14ac:dyDescent="0.25">
      <c r="A21" s="3"/>
      <c r="B21" s="26"/>
      <c r="C21" s="23"/>
      <c r="D21" s="23"/>
      <c r="E21" s="36"/>
      <c r="F21" s="28"/>
      <c r="G21" s="29"/>
      <c r="H21" s="36">
        <f>E21</f>
        <v>0</v>
      </c>
      <c r="I21" s="28">
        <f>F21</f>
        <v>0</v>
      </c>
      <c r="J21" s="29">
        <f>G21</f>
        <v>0</v>
      </c>
      <c r="L21" s="26"/>
      <c r="M21" s="23"/>
      <c r="N21" s="23"/>
      <c r="O21" s="36"/>
      <c r="P21" s="28"/>
      <c r="Q21" s="29"/>
      <c r="R21" s="36">
        <f>O21</f>
        <v>0</v>
      </c>
      <c r="S21" s="28">
        <f>P21</f>
        <v>0</v>
      </c>
      <c r="T21" s="29">
        <f>Q21</f>
        <v>0</v>
      </c>
      <c r="V21" s="26"/>
      <c r="W21" s="23"/>
      <c r="X21" s="23"/>
      <c r="Y21" s="36"/>
      <c r="Z21" s="28"/>
      <c r="AA21" s="29"/>
      <c r="AB21" s="36">
        <f>Y21</f>
        <v>0</v>
      </c>
      <c r="AC21" s="28">
        <f>Z21</f>
        <v>0</v>
      </c>
      <c r="AD21" s="29">
        <f>AA21</f>
        <v>0</v>
      </c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</row>
    <row r="22" spans="1:175" s="4" customFormat="1" x14ac:dyDescent="0.25">
      <c r="A22" s="3"/>
      <c r="B22" s="26"/>
      <c r="C22" s="23"/>
      <c r="D22" s="23"/>
      <c r="E22" s="36"/>
      <c r="F22" s="28"/>
      <c r="G22" s="29"/>
      <c r="H22" s="36">
        <f t="shared" ref="H22:J23" si="3">E22</f>
        <v>0</v>
      </c>
      <c r="I22" s="28">
        <f t="shared" si="3"/>
        <v>0</v>
      </c>
      <c r="J22" s="29">
        <f t="shared" si="3"/>
        <v>0</v>
      </c>
      <c r="L22" s="26"/>
      <c r="M22" s="23"/>
      <c r="N22" s="23"/>
      <c r="O22" s="36"/>
      <c r="P22" s="28"/>
      <c r="Q22" s="29"/>
      <c r="R22" s="36">
        <f t="shared" ref="R22:T23" si="4">O22</f>
        <v>0</v>
      </c>
      <c r="S22" s="28">
        <f t="shared" si="4"/>
        <v>0</v>
      </c>
      <c r="T22" s="29">
        <f t="shared" si="4"/>
        <v>0</v>
      </c>
      <c r="V22" s="26"/>
      <c r="W22" s="23"/>
      <c r="X22" s="23"/>
      <c r="Y22" s="36"/>
      <c r="Z22" s="28"/>
      <c r="AA22" s="29"/>
      <c r="AB22" s="36">
        <f t="shared" ref="AB22:AD23" si="5">Y22</f>
        <v>0</v>
      </c>
      <c r="AC22" s="28">
        <f t="shared" si="5"/>
        <v>0</v>
      </c>
      <c r="AD22" s="29">
        <f t="shared" si="5"/>
        <v>0</v>
      </c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</row>
    <row r="23" spans="1:175" s="4" customFormat="1" x14ac:dyDescent="0.25">
      <c r="A23" s="3"/>
      <c r="B23" s="26"/>
      <c r="C23" s="23"/>
      <c r="D23" s="23"/>
      <c r="E23" s="36"/>
      <c r="F23" s="28"/>
      <c r="G23" s="29"/>
      <c r="H23" s="36">
        <f t="shared" si="3"/>
        <v>0</v>
      </c>
      <c r="I23" s="28">
        <f t="shared" si="3"/>
        <v>0</v>
      </c>
      <c r="J23" s="29">
        <f t="shared" si="3"/>
        <v>0</v>
      </c>
      <c r="L23" s="26"/>
      <c r="M23" s="23"/>
      <c r="N23" s="23"/>
      <c r="O23" s="36"/>
      <c r="P23" s="28"/>
      <c r="Q23" s="29"/>
      <c r="R23" s="36">
        <f t="shared" si="4"/>
        <v>0</v>
      </c>
      <c r="S23" s="28">
        <f t="shared" si="4"/>
        <v>0</v>
      </c>
      <c r="T23" s="29">
        <f t="shared" si="4"/>
        <v>0</v>
      </c>
      <c r="V23" s="26"/>
      <c r="W23" s="23"/>
      <c r="X23" s="23"/>
      <c r="Y23" s="36"/>
      <c r="Z23" s="28"/>
      <c r="AA23" s="29"/>
      <c r="AB23" s="36">
        <f t="shared" si="5"/>
        <v>0</v>
      </c>
      <c r="AC23" s="28">
        <f t="shared" si="5"/>
        <v>0</v>
      </c>
      <c r="AD23" s="29">
        <f t="shared" si="5"/>
        <v>0</v>
      </c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</row>
    <row r="24" spans="1:175" s="4" customFormat="1" ht="24.75" thickBot="1" x14ac:dyDescent="0.3">
      <c r="A24" s="3"/>
      <c r="B24" s="27" t="s">
        <v>93</v>
      </c>
      <c r="C24" s="24"/>
      <c r="D24" s="24"/>
      <c r="E24" s="37"/>
      <c r="F24" s="30"/>
      <c r="G24" s="31"/>
      <c r="H24" s="37"/>
      <c r="I24" s="30"/>
      <c r="J24" s="31"/>
      <c r="L24" s="27" t="s">
        <v>93</v>
      </c>
      <c r="M24" s="24"/>
      <c r="N24" s="24"/>
      <c r="O24" s="37"/>
      <c r="P24" s="30"/>
      <c r="Q24" s="31"/>
      <c r="R24" s="37"/>
      <c r="S24" s="30"/>
      <c r="T24" s="31"/>
      <c r="V24" s="27" t="s">
        <v>93</v>
      </c>
      <c r="W24" s="24"/>
      <c r="X24" s="24"/>
      <c r="Y24" s="37"/>
      <c r="Z24" s="30"/>
      <c r="AA24" s="31"/>
      <c r="AB24" s="37"/>
      <c r="AC24" s="30"/>
      <c r="AD24" s="31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</row>
    <row r="25" spans="1:175" s="16" customFormat="1" ht="23.25" thickBot="1" x14ac:dyDescent="0.3">
      <c r="A25" s="13" t="s">
        <v>47</v>
      </c>
      <c r="B25" s="14" t="s">
        <v>35</v>
      </c>
      <c r="C25" s="25"/>
      <c r="D25" s="25"/>
      <c r="E25" s="38">
        <f>SUM(E21:E24)</f>
        <v>0</v>
      </c>
      <c r="F25" s="32">
        <f>ROUND(SUM(F21:F24),0)</f>
        <v>0</v>
      </c>
      <c r="G25" s="32">
        <f>ROUND(SUM(G21:G24),0)</f>
        <v>0</v>
      </c>
      <c r="H25" s="38">
        <f>SUM(H21:H24)</f>
        <v>0</v>
      </c>
      <c r="I25" s="32">
        <f>ROUND(SUM(I21:I24),0)</f>
        <v>0</v>
      </c>
      <c r="J25" s="32">
        <f>ROUND(SUM(J21:J24),0)</f>
        <v>0</v>
      </c>
      <c r="L25" s="14" t="s">
        <v>35</v>
      </c>
      <c r="M25" s="25"/>
      <c r="N25" s="25"/>
      <c r="O25" s="38">
        <f>SUM(O21:O24)</f>
        <v>0</v>
      </c>
      <c r="P25" s="32">
        <f>ROUND(SUM(P21:P24),0)</f>
        <v>0</v>
      </c>
      <c r="Q25" s="32">
        <f>ROUND(SUM(Q21:Q24),0)</f>
        <v>0</v>
      </c>
      <c r="R25" s="38">
        <f>SUM(R21:R24)</f>
        <v>0</v>
      </c>
      <c r="S25" s="32">
        <f>ROUND(SUM(S21:S24),0)</f>
        <v>0</v>
      </c>
      <c r="T25" s="32">
        <f>ROUND(SUM(T21:T24),0)</f>
        <v>0</v>
      </c>
      <c r="V25" s="14" t="s">
        <v>35</v>
      </c>
      <c r="W25" s="25"/>
      <c r="X25" s="25"/>
      <c r="Y25" s="38">
        <f>SUM(Y21:Y24)</f>
        <v>0</v>
      </c>
      <c r="Z25" s="32">
        <f>ROUND(SUM(Z21:Z24),0)</f>
        <v>0</v>
      </c>
      <c r="AA25" s="32">
        <f>ROUND(SUM(AA21:AA24),0)</f>
        <v>0</v>
      </c>
      <c r="AB25" s="38">
        <f>SUM(AB21:AB24)</f>
        <v>0</v>
      </c>
      <c r="AC25" s="32">
        <f>ROUND(SUM(AC21:AC24),0)</f>
        <v>0</v>
      </c>
      <c r="AD25" s="32">
        <f>ROUND(SUM(AD21:AD24),0)</f>
        <v>0</v>
      </c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</row>
    <row r="26" spans="1:175" s="16" customFormat="1" x14ac:dyDescent="0.25">
      <c r="A26" s="13"/>
      <c r="B26" s="14" t="s">
        <v>36</v>
      </c>
      <c r="C26" s="25"/>
      <c r="D26" s="25"/>
      <c r="E26" s="105"/>
      <c r="F26" s="105"/>
      <c r="G26" s="106"/>
      <c r="H26" s="105"/>
      <c r="I26" s="105"/>
      <c r="J26" s="106"/>
      <c r="L26" s="14" t="s">
        <v>36</v>
      </c>
      <c r="M26" s="25"/>
      <c r="N26" s="25"/>
      <c r="O26" s="105"/>
      <c r="P26" s="105"/>
      <c r="Q26" s="106"/>
      <c r="R26" s="105"/>
      <c r="S26" s="105"/>
      <c r="T26" s="106"/>
      <c r="V26" s="14" t="s">
        <v>36</v>
      </c>
      <c r="W26" s="25"/>
      <c r="X26" s="25"/>
      <c r="Y26" s="105"/>
      <c r="Z26" s="105"/>
      <c r="AA26" s="106"/>
      <c r="AB26" s="105"/>
      <c r="AC26" s="105"/>
      <c r="AD26" s="10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</row>
    <row r="27" spans="1:175" s="16" customFormat="1" x14ac:dyDescent="0.25">
      <c r="A27" s="13"/>
      <c r="B27" s="42"/>
      <c r="C27" s="107"/>
      <c r="D27" s="108"/>
      <c r="E27" s="108"/>
      <c r="F27" s="108"/>
      <c r="G27" s="108"/>
      <c r="H27" s="108"/>
      <c r="I27" s="108"/>
      <c r="J27" s="108"/>
      <c r="K27" s="22"/>
      <c r="L27" s="42"/>
      <c r="M27" s="107"/>
      <c r="N27" s="108"/>
      <c r="O27" s="108"/>
      <c r="P27" s="108"/>
      <c r="Q27" s="108"/>
      <c r="R27" s="108"/>
      <c r="S27" s="108"/>
      <c r="T27" s="108"/>
      <c r="U27" s="22"/>
      <c r="V27" s="42"/>
      <c r="W27" s="109"/>
      <c r="X27" s="109"/>
      <c r="Y27" s="109"/>
      <c r="Z27" s="109"/>
      <c r="AA27" s="109"/>
      <c r="AB27" s="109"/>
      <c r="AC27" s="109"/>
      <c r="AD27" s="109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</row>
  </sheetData>
  <sheetProtection algorithmName="SHA-512" hashValue="Y+ilNkvyQMMzyQinW+2P1dX7aWdBys2z2K5bUMPKTn47AGV1a0uQeuOCdQP61dLqaWV4NEjmMQtMzsRLovJbPA==" saltValue="O97Rj8Ztc0ej0CEYHMzRYA==" spinCount="100000" sheet="1" objects="1" scenarios="1" insertRows="0"/>
  <pageMargins left="0.7" right="0.7" top="0.78740157499999996" bottom="0.78740157499999996" header="0.3" footer="0.3"/>
  <pageSetup paperSize="9" orientation="landscape" verticalDpi="1200" r:id="rId1"/>
  <headerFooter>
    <oddHeader>&amp;C&amp;F - &amp;A - Příloha č. 2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V47"/>
  <sheetViews>
    <sheetView topLeftCell="B1" zoomScale="80" zoomScaleNormal="8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31.7109375" style="22" customWidth="1"/>
    <col min="3" max="3" width="10.140625" style="22" customWidth="1"/>
    <col min="4" max="4" width="36.140625" style="22" customWidth="1"/>
    <col min="5" max="7" width="8.7109375" style="22" customWidth="1"/>
    <col min="8" max="10" width="8.7109375" style="22" hidden="1" customWidth="1"/>
    <col min="11" max="11" width="3.7109375" style="22" customWidth="1"/>
    <col min="12" max="12" width="28.7109375" style="22" customWidth="1"/>
    <col min="13" max="13" width="10.140625" style="22" customWidth="1"/>
    <col min="14" max="14" width="36.140625" style="22" customWidth="1"/>
    <col min="15" max="17" width="8.7109375" style="22" customWidth="1"/>
    <col min="18" max="20" width="8.7109375" style="22" hidden="1" customWidth="1"/>
    <col min="21" max="21" width="3.7109375" style="22" customWidth="1"/>
    <col min="22" max="22" width="28.7109375" style="22" customWidth="1"/>
    <col min="23" max="23" width="10.140625" style="22" customWidth="1"/>
    <col min="24" max="24" width="35.85546875" style="22" customWidth="1"/>
    <col min="25" max="27" width="8.7109375" style="22" customWidth="1"/>
    <col min="28" max="30" width="8.7109375" style="22" hidden="1" customWidth="1"/>
    <col min="31" max="31" width="3.7109375" customWidth="1"/>
    <col min="32" max="32" width="28.7109375" customWidth="1"/>
    <col min="33" max="33" width="10.140625" customWidth="1"/>
    <col min="34" max="34" width="35.85546875" customWidth="1"/>
    <col min="35" max="40" width="8.7109375" customWidth="1"/>
    <col min="41" max="41" width="3.7109375" customWidth="1"/>
    <col min="42" max="42" width="28.7109375" customWidth="1"/>
    <col min="43" max="43" width="10.140625" customWidth="1"/>
    <col min="44" max="44" width="35.85546875" customWidth="1"/>
    <col min="45" max="50" width="8.7109375" customWidth="1"/>
    <col min="175" max="16384" width="9.85546875" style="22"/>
  </cols>
  <sheetData>
    <row r="1" spans="1:178" s="16" customFormat="1" ht="15.75" thickBot="1" x14ac:dyDescent="0.3">
      <c r="E1" s="169" t="str">
        <f>'Údaje a typ výzkumu'!C18</f>
        <v>Přihláška projektu</v>
      </c>
      <c r="F1" s="170"/>
      <c r="G1" s="171"/>
      <c r="H1" s="169" t="str">
        <f>'Údaje a typ výzkumu'!C19</f>
        <v>Podle Smlouvy</v>
      </c>
      <c r="I1" s="170"/>
      <c r="J1" s="171"/>
      <c r="O1" s="169" t="str">
        <f>'Údaje a typ výzkumu'!C18</f>
        <v>Přihláška projektu</v>
      </c>
      <c r="P1" s="170"/>
      <c r="Q1" s="171"/>
      <c r="R1" s="169" t="str">
        <f>'Údaje a typ výzkumu'!C19</f>
        <v>Podle Smlouvy</v>
      </c>
      <c r="S1" s="170"/>
      <c r="T1" s="171"/>
      <c r="Y1" s="169" t="str">
        <f>'Údaje a typ výzkumu'!C18</f>
        <v>Přihláška projektu</v>
      </c>
      <c r="Z1" s="170"/>
      <c r="AA1" s="171"/>
      <c r="AB1" s="169" t="str">
        <f>'Údaje a typ výzkumu'!C19</f>
        <v>Podle Smlouvy</v>
      </c>
      <c r="AC1" s="170"/>
      <c r="AD1" s="17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 s="172"/>
      <c r="FT1" s="172"/>
      <c r="FU1" s="172"/>
      <c r="FV1" s="172"/>
    </row>
    <row r="2" spans="1:178" s="89" customFormat="1" ht="15.75" thickBot="1" x14ac:dyDescent="0.3">
      <c r="A2" s="83"/>
      <c r="B2" s="84" t="s">
        <v>102</v>
      </c>
      <c r="C2" s="85" t="s">
        <v>85</v>
      </c>
      <c r="D2" s="86" t="s">
        <v>89</v>
      </c>
      <c r="E2" s="85"/>
      <c r="F2" s="85"/>
      <c r="G2" s="87"/>
      <c r="H2" s="85"/>
      <c r="I2" s="85"/>
      <c r="J2" s="87"/>
      <c r="K2" s="88"/>
      <c r="L2" s="84" t="s">
        <v>102</v>
      </c>
      <c r="M2" s="85" t="s">
        <v>85</v>
      </c>
      <c r="N2" s="86" t="s">
        <v>90</v>
      </c>
      <c r="O2" s="85"/>
      <c r="P2" s="85"/>
      <c r="Q2" s="87"/>
      <c r="R2" s="85"/>
      <c r="S2" s="85"/>
      <c r="T2" s="87"/>
      <c r="U2" s="88"/>
      <c r="V2" s="84" t="s">
        <v>102</v>
      </c>
      <c r="W2" s="85" t="s">
        <v>85</v>
      </c>
      <c r="X2" s="86" t="s">
        <v>89</v>
      </c>
      <c r="Y2" s="85"/>
      <c r="Z2" s="85"/>
      <c r="AA2" s="87"/>
      <c r="AB2" s="85"/>
      <c r="AC2" s="85"/>
      <c r="AD2" s="87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</row>
    <row r="3" spans="1:178" s="89" customFormat="1" ht="15.75" x14ac:dyDescent="0.25">
      <c r="A3" s="83"/>
      <c r="B3" s="90" t="str">
        <f>"Příjemce:  "&amp; 'Údaje a typ výzkumu'!$C$4</f>
        <v xml:space="preserve">Příjemce:  </v>
      </c>
      <c r="C3" s="91"/>
      <c r="D3" s="91"/>
      <c r="E3" s="91"/>
      <c r="F3" s="91"/>
      <c r="G3" s="92"/>
      <c r="H3" s="91"/>
      <c r="I3" s="91"/>
      <c r="J3" s="92"/>
      <c r="L3" s="90" t="str">
        <f>"Příjemce:  "&amp; 'Údaje a typ výzkumu'!$C$4</f>
        <v xml:space="preserve">Příjemce:  </v>
      </c>
      <c r="M3" s="91"/>
      <c r="N3" s="91"/>
      <c r="O3" s="91"/>
      <c r="P3" s="91"/>
      <c r="Q3" s="92"/>
      <c r="R3" s="91"/>
      <c r="S3" s="91"/>
      <c r="T3" s="92"/>
      <c r="V3" s="90" t="str">
        <f>"Příjemce:  "&amp; 'Údaje a typ výzkumu'!$C$4</f>
        <v xml:space="preserve">Příjemce:  </v>
      </c>
      <c r="W3" s="91"/>
      <c r="X3" s="91"/>
      <c r="Y3" s="91"/>
      <c r="Z3" s="91"/>
      <c r="AA3" s="92"/>
      <c r="AB3" s="91"/>
      <c r="AC3" s="91"/>
      <c r="AD3" s="92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</row>
    <row r="4" spans="1:178" s="89" customFormat="1" ht="15.75" x14ac:dyDescent="0.25">
      <c r="A4" s="83"/>
      <c r="B4" s="93">
        <v>2020</v>
      </c>
      <c r="C4" s="94"/>
      <c r="D4" s="94"/>
      <c r="E4" s="94"/>
      <c r="F4" s="94"/>
      <c r="G4" s="95"/>
      <c r="H4" s="94"/>
      <c r="I4" s="94"/>
      <c r="J4" s="95"/>
      <c r="L4" s="93">
        <v>2021</v>
      </c>
      <c r="M4" s="94"/>
      <c r="N4" s="94"/>
      <c r="O4" s="94"/>
      <c r="P4" s="94"/>
      <c r="Q4" s="95"/>
      <c r="R4" s="94"/>
      <c r="S4" s="94"/>
      <c r="T4" s="95"/>
      <c r="V4" s="93">
        <v>2022</v>
      </c>
      <c r="W4" s="94"/>
      <c r="X4" s="94"/>
      <c r="Y4" s="94"/>
      <c r="Z4" s="94"/>
      <c r="AA4" s="95"/>
      <c r="AB4" s="94"/>
      <c r="AC4" s="94"/>
      <c r="AD4" s="95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</row>
    <row r="5" spans="1:178" s="89" customFormat="1" ht="15.75" x14ac:dyDescent="0.25">
      <c r="A5" s="83"/>
      <c r="B5" s="96" t="s">
        <v>62</v>
      </c>
      <c r="C5" s="97"/>
      <c r="D5" s="97"/>
      <c r="E5" s="97"/>
      <c r="F5" s="97"/>
      <c r="G5" s="98"/>
      <c r="H5" s="97"/>
      <c r="I5" s="97"/>
      <c r="J5" s="98"/>
      <c r="L5" s="96" t="s">
        <v>62</v>
      </c>
      <c r="M5" s="97"/>
      <c r="N5" s="97"/>
      <c r="O5" s="97"/>
      <c r="P5" s="97"/>
      <c r="Q5" s="98"/>
      <c r="R5" s="97"/>
      <c r="S5" s="97"/>
      <c r="T5" s="98"/>
      <c r="V5" s="96" t="s">
        <v>62</v>
      </c>
      <c r="W5" s="97"/>
      <c r="X5" s="97"/>
      <c r="Y5" s="97"/>
      <c r="Z5" s="97"/>
      <c r="AA5" s="98"/>
      <c r="AB5" s="97"/>
      <c r="AC5" s="97"/>
      <c r="AD5" s="98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</row>
    <row r="6" spans="1:178" s="89" customFormat="1" ht="15.75" thickBot="1" x14ac:dyDescent="0.3">
      <c r="A6" s="83"/>
      <c r="B6" s="99"/>
      <c r="C6" s="100"/>
      <c r="D6" s="100"/>
      <c r="E6" s="100"/>
      <c r="F6" s="100"/>
      <c r="G6" s="101"/>
      <c r="H6" s="100"/>
      <c r="I6" s="100"/>
      <c r="J6" s="101"/>
      <c r="L6" s="99"/>
      <c r="M6" s="100"/>
      <c r="N6" s="100"/>
      <c r="O6" s="100"/>
      <c r="P6" s="100"/>
      <c r="Q6" s="101"/>
      <c r="R6" s="100"/>
      <c r="S6" s="100"/>
      <c r="T6" s="101"/>
      <c r="V6" s="99"/>
      <c r="W6" s="100"/>
      <c r="X6" s="100"/>
      <c r="Y6" s="100"/>
      <c r="Z6" s="100"/>
      <c r="AA6" s="101"/>
      <c r="AB6" s="100"/>
      <c r="AC6" s="100"/>
      <c r="AD6" s="101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</row>
    <row r="7" spans="1:178" s="2" customFormat="1" ht="48" x14ac:dyDescent="0.25">
      <c r="A7" s="83"/>
      <c r="B7" s="102" t="s">
        <v>29</v>
      </c>
      <c r="C7" s="103" t="s">
        <v>38</v>
      </c>
      <c r="D7" s="103" t="s">
        <v>30</v>
      </c>
      <c r="E7" s="103" t="s">
        <v>42</v>
      </c>
      <c r="F7" s="103" t="s">
        <v>39</v>
      </c>
      <c r="G7" s="104" t="s">
        <v>40</v>
      </c>
      <c r="H7" s="103" t="s">
        <v>42</v>
      </c>
      <c r="I7" s="103" t="s">
        <v>39</v>
      </c>
      <c r="J7" s="104" t="s">
        <v>40</v>
      </c>
      <c r="L7" s="102" t="s">
        <v>29</v>
      </c>
      <c r="M7" s="103" t="s">
        <v>38</v>
      </c>
      <c r="N7" s="103" t="s">
        <v>30</v>
      </c>
      <c r="O7" s="103" t="s">
        <v>42</v>
      </c>
      <c r="P7" s="103" t="s">
        <v>39</v>
      </c>
      <c r="Q7" s="104" t="s">
        <v>40</v>
      </c>
      <c r="R7" s="103" t="s">
        <v>42</v>
      </c>
      <c r="S7" s="103" t="s">
        <v>39</v>
      </c>
      <c r="T7" s="104" t="s">
        <v>40</v>
      </c>
      <c r="V7" s="102" t="s">
        <v>29</v>
      </c>
      <c r="W7" s="103" t="s">
        <v>38</v>
      </c>
      <c r="X7" s="103" t="s">
        <v>30</v>
      </c>
      <c r="Y7" s="103" t="s">
        <v>42</v>
      </c>
      <c r="Z7" s="103" t="s">
        <v>39</v>
      </c>
      <c r="AA7" s="104" t="s">
        <v>40</v>
      </c>
      <c r="AB7" s="103" t="s">
        <v>42</v>
      </c>
      <c r="AC7" s="103" t="s">
        <v>39</v>
      </c>
      <c r="AD7" s="104" t="s">
        <v>40</v>
      </c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</row>
    <row r="8" spans="1:178" s="4" customFormat="1" x14ac:dyDescent="0.25">
      <c r="A8" s="3"/>
      <c r="B8" s="26"/>
      <c r="C8" s="23"/>
      <c r="D8" s="23"/>
      <c r="E8" s="36"/>
      <c r="F8" s="28"/>
      <c r="G8" s="29"/>
      <c r="H8" s="36">
        <f>E8</f>
        <v>0</v>
      </c>
      <c r="I8" s="28">
        <f>F8</f>
        <v>0</v>
      </c>
      <c r="J8" s="29">
        <f>G8</f>
        <v>0</v>
      </c>
      <c r="L8" s="26"/>
      <c r="M8" s="23"/>
      <c r="N8" s="23"/>
      <c r="O8" s="36"/>
      <c r="P8" s="28"/>
      <c r="Q8" s="29"/>
      <c r="R8" s="36">
        <f>O8</f>
        <v>0</v>
      </c>
      <c r="S8" s="28">
        <f>P8</f>
        <v>0</v>
      </c>
      <c r="T8" s="29">
        <f>Q8</f>
        <v>0</v>
      </c>
      <c r="V8" s="26"/>
      <c r="W8" s="23"/>
      <c r="X8" s="23"/>
      <c r="Y8" s="36"/>
      <c r="Z8" s="28"/>
      <c r="AA8" s="29"/>
      <c r="AB8" s="36">
        <f>Y8</f>
        <v>0</v>
      </c>
      <c r="AC8" s="28">
        <f>Z8</f>
        <v>0</v>
      </c>
      <c r="AD8" s="29">
        <f>AA8</f>
        <v>0</v>
      </c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</row>
    <row r="9" spans="1:178" s="4" customFormat="1" x14ac:dyDescent="0.25">
      <c r="A9" s="3"/>
      <c r="B9" s="26"/>
      <c r="C9" s="23"/>
      <c r="D9" s="23"/>
      <c r="E9" s="36"/>
      <c r="F9" s="28"/>
      <c r="G9" s="29"/>
      <c r="H9" s="36">
        <f t="shared" ref="H9:J10" si="0">E9</f>
        <v>0</v>
      </c>
      <c r="I9" s="28">
        <f t="shared" si="0"/>
        <v>0</v>
      </c>
      <c r="J9" s="29">
        <f t="shared" si="0"/>
        <v>0</v>
      </c>
      <c r="L9" s="26"/>
      <c r="M9" s="23"/>
      <c r="N9" s="23"/>
      <c r="O9" s="36"/>
      <c r="P9" s="28"/>
      <c r="Q9" s="29"/>
      <c r="R9" s="36">
        <f t="shared" ref="R9:T10" si="1">O9</f>
        <v>0</v>
      </c>
      <c r="S9" s="28">
        <f t="shared" si="1"/>
        <v>0</v>
      </c>
      <c r="T9" s="29">
        <f t="shared" si="1"/>
        <v>0</v>
      </c>
      <c r="V9" s="26"/>
      <c r="W9" s="23"/>
      <c r="X9" s="23"/>
      <c r="Y9" s="36"/>
      <c r="Z9" s="28"/>
      <c r="AA9" s="29"/>
      <c r="AB9" s="36">
        <f t="shared" ref="AB9:AD10" si="2">Y9</f>
        <v>0</v>
      </c>
      <c r="AC9" s="28">
        <f t="shared" si="2"/>
        <v>0</v>
      </c>
      <c r="AD9" s="29">
        <f t="shared" si="2"/>
        <v>0</v>
      </c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</row>
    <row r="10" spans="1:178" s="4" customFormat="1" x14ac:dyDescent="0.25">
      <c r="A10" s="3"/>
      <c r="B10" s="26"/>
      <c r="C10" s="23"/>
      <c r="D10" s="23"/>
      <c r="E10" s="154"/>
      <c r="F10" s="155"/>
      <c r="G10" s="156"/>
      <c r="H10" s="36">
        <f t="shared" si="0"/>
        <v>0</v>
      </c>
      <c r="I10" s="28">
        <f t="shared" si="0"/>
        <v>0</v>
      </c>
      <c r="J10" s="29">
        <f t="shared" si="0"/>
        <v>0</v>
      </c>
      <c r="L10" s="26"/>
      <c r="M10" s="23"/>
      <c r="N10" s="23"/>
      <c r="O10" s="154"/>
      <c r="P10" s="155"/>
      <c r="Q10" s="156"/>
      <c r="R10" s="36">
        <f t="shared" si="1"/>
        <v>0</v>
      </c>
      <c r="S10" s="28">
        <f t="shared" si="1"/>
        <v>0</v>
      </c>
      <c r="T10" s="29">
        <f t="shared" si="1"/>
        <v>0</v>
      </c>
      <c r="V10" s="26"/>
      <c r="W10" s="23"/>
      <c r="X10" s="23"/>
      <c r="Y10" s="154"/>
      <c r="Z10" s="155"/>
      <c r="AA10" s="156"/>
      <c r="AB10" s="36">
        <f t="shared" si="2"/>
        <v>0</v>
      </c>
      <c r="AC10" s="28">
        <f t="shared" si="2"/>
        <v>0</v>
      </c>
      <c r="AD10" s="29">
        <f t="shared" si="2"/>
        <v>0</v>
      </c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</row>
    <row r="11" spans="1:178" s="4" customFormat="1" ht="24.75" thickBot="1" x14ac:dyDescent="0.3">
      <c r="A11" s="3"/>
      <c r="B11" s="27" t="s">
        <v>93</v>
      </c>
      <c r="C11" s="24"/>
      <c r="D11" s="24"/>
      <c r="E11" s="37"/>
      <c r="F11" s="30"/>
      <c r="G11" s="31"/>
      <c r="H11" s="37"/>
      <c r="I11" s="30"/>
      <c r="J11" s="31"/>
      <c r="L11" s="27" t="s">
        <v>93</v>
      </c>
      <c r="M11" s="24"/>
      <c r="N11" s="24"/>
      <c r="O11" s="37"/>
      <c r="P11" s="30"/>
      <c r="Q11" s="31"/>
      <c r="R11" s="37"/>
      <c r="S11" s="30"/>
      <c r="T11" s="31"/>
      <c r="V11" s="27" t="s">
        <v>93</v>
      </c>
      <c r="W11" s="24"/>
      <c r="X11" s="24"/>
      <c r="Y11" s="37"/>
      <c r="Z11" s="30"/>
      <c r="AA11" s="31"/>
      <c r="AB11" s="37"/>
      <c r="AC11" s="30"/>
      <c r="AD11" s="3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</row>
    <row r="12" spans="1:178" s="16" customFormat="1" ht="23.25" thickBot="1" x14ac:dyDescent="0.3">
      <c r="A12" s="13" t="s">
        <v>47</v>
      </c>
      <c r="B12" s="14" t="s">
        <v>35</v>
      </c>
      <c r="C12" s="25"/>
      <c r="D12" s="25"/>
      <c r="E12" s="38">
        <f>SUM(E8:E11)</f>
        <v>0</v>
      </c>
      <c r="F12" s="32">
        <f>ROUND(SUM(F8:F11),0)</f>
        <v>0</v>
      </c>
      <c r="G12" s="32">
        <f>ROUND(SUM(G8:G11),0)</f>
        <v>0</v>
      </c>
      <c r="H12" s="38">
        <f>SUM(H8:H11)</f>
        <v>0</v>
      </c>
      <c r="I12" s="32">
        <f>ROUND(SUM(I8:I11),0)</f>
        <v>0</v>
      </c>
      <c r="J12" s="32">
        <f>ROUND(SUM(J8:J11),0)</f>
        <v>0</v>
      </c>
      <c r="L12" s="14" t="s">
        <v>35</v>
      </c>
      <c r="M12" s="25"/>
      <c r="N12" s="25"/>
      <c r="O12" s="38">
        <f>SUM(O8:O11)</f>
        <v>0</v>
      </c>
      <c r="P12" s="32">
        <f>ROUND(SUM(P8:P11),0)</f>
        <v>0</v>
      </c>
      <c r="Q12" s="32">
        <f>ROUND(SUM(Q8:Q11),0)</f>
        <v>0</v>
      </c>
      <c r="R12" s="38">
        <f>SUM(R8:R11)</f>
        <v>0</v>
      </c>
      <c r="S12" s="32">
        <f>ROUND(SUM(S8:S11),0)</f>
        <v>0</v>
      </c>
      <c r="T12" s="32">
        <f>ROUND(SUM(T8:T11),0)</f>
        <v>0</v>
      </c>
      <c r="V12" s="14" t="s">
        <v>35</v>
      </c>
      <c r="W12" s="25"/>
      <c r="X12" s="25"/>
      <c r="Y12" s="38">
        <f>SUM(Y8:Y11)</f>
        <v>0</v>
      </c>
      <c r="Z12" s="32">
        <f>ROUND(SUM(Z8:Z11),0)</f>
        <v>0</v>
      </c>
      <c r="AA12" s="32">
        <f>ROUND(SUM(AA8:AA11),0)</f>
        <v>0</v>
      </c>
      <c r="AB12" s="38">
        <f>SUM(AB8:AB11)</f>
        <v>0</v>
      </c>
      <c r="AC12" s="32">
        <f>ROUND(SUM(AC8:AC11),0)</f>
        <v>0</v>
      </c>
      <c r="AD12" s="32">
        <f>ROUND(SUM(AD8:AD11),0)</f>
        <v>0</v>
      </c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</row>
    <row r="13" spans="1:178" s="16" customFormat="1" x14ac:dyDescent="0.25">
      <c r="A13" s="13"/>
      <c r="B13" s="14" t="s">
        <v>36</v>
      </c>
      <c r="C13" s="25"/>
      <c r="D13" s="25"/>
      <c r="E13" s="105"/>
      <c r="F13" s="105"/>
      <c r="G13" s="106"/>
      <c r="H13" s="105"/>
      <c r="I13" s="105"/>
      <c r="J13" s="106"/>
      <c r="L13" s="14" t="s">
        <v>36</v>
      </c>
      <c r="M13" s="25"/>
      <c r="N13" s="25"/>
      <c r="O13" s="105"/>
      <c r="P13" s="105"/>
      <c r="Q13" s="106"/>
      <c r="R13" s="105"/>
      <c r="S13" s="105"/>
      <c r="T13" s="106"/>
      <c r="V13" s="14" t="s">
        <v>36</v>
      </c>
      <c r="W13" s="25"/>
      <c r="X13" s="25"/>
      <c r="Y13" s="105"/>
      <c r="Z13" s="105"/>
      <c r="AA13" s="106"/>
      <c r="AB13" s="105"/>
      <c r="AC13" s="105"/>
      <c r="AD13" s="106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</row>
    <row r="14" spans="1:178" s="16" customFormat="1" x14ac:dyDescent="0.25">
      <c r="A14" s="13"/>
      <c r="B14" s="42"/>
      <c r="C14" s="107"/>
      <c r="D14" s="108"/>
      <c r="E14" s="108"/>
      <c r="F14" s="108"/>
      <c r="G14" s="108"/>
      <c r="H14" s="108"/>
      <c r="I14" s="108"/>
      <c r="J14" s="108"/>
      <c r="K14" s="22"/>
      <c r="L14" s="42"/>
      <c r="M14" s="107"/>
      <c r="N14" s="108"/>
      <c r="O14" s="108"/>
      <c r="P14" s="108"/>
      <c r="Q14" s="108"/>
      <c r="R14" s="108"/>
      <c r="S14" s="108"/>
      <c r="T14" s="108"/>
      <c r="U14" s="22"/>
      <c r="V14" s="42"/>
      <c r="W14" s="109"/>
      <c r="X14" s="109"/>
      <c r="Y14" s="109"/>
      <c r="Z14" s="109"/>
      <c r="AA14" s="109"/>
      <c r="AB14" s="109"/>
      <c r="AC14" s="109"/>
      <c r="AD14" s="109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</row>
    <row r="15" spans="1:178" s="89" customFormat="1" ht="15.75" x14ac:dyDescent="0.25">
      <c r="A15" s="83"/>
      <c r="B15" s="96" t="s">
        <v>63</v>
      </c>
      <c r="C15" s="97"/>
      <c r="D15" s="97"/>
      <c r="E15" s="97"/>
      <c r="F15" s="97"/>
      <c r="G15" s="98"/>
      <c r="H15" s="97"/>
      <c r="I15" s="97"/>
      <c r="J15" s="98"/>
      <c r="L15" s="96" t="s">
        <v>63</v>
      </c>
      <c r="M15" s="97"/>
      <c r="N15" s="97"/>
      <c r="O15" s="97"/>
      <c r="P15" s="97"/>
      <c r="Q15" s="98"/>
      <c r="R15" s="97"/>
      <c r="S15" s="97"/>
      <c r="T15" s="98"/>
      <c r="V15" s="96" t="s">
        <v>63</v>
      </c>
      <c r="W15" s="97"/>
      <c r="X15" s="97"/>
      <c r="Y15" s="97"/>
      <c r="Z15" s="97"/>
      <c r="AA15" s="98"/>
      <c r="AB15" s="97"/>
      <c r="AC15" s="97"/>
      <c r="AD15" s="98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</row>
    <row r="16" spans="1:178" s="89" customFormat="1" ht="15.75" thickBot="1" x14ac:dyDescent="0.3">
      <c r="A16" s="83"/>
      <c r="B16" s="99"/>
      <c r="C16" s="100"/>
      <c r="D16" s="100"/>
      <c r="E16" s="100"/>
      <c r="F16" s="100"/>
      <c r="G16" s="101"/>
      <c r="H16" s="100"/>
      <c r="I16" s="100"/>
      <c r="J16" s="101"/>
      <c r="L16" s="99"/>
      <c r="M16" s="100"/>
      <c r="N16" s="100"/>
      <c r="O16" s="100"/>
      <c r="P16" s="100"/>
      <c r="Q16" s="101"/>
      <c r="R16" s="100"/>
      <c r="S16" s="100"/>
      <c r="T16" s="101"/>
      <c r="V16" s="99"/>
      <c r="W16" s="100"/>
      <c r="X16" s="100"/>
      <c r="Y16" s="100"/>
      <c r="Z16" s="100"/>
      <c r="AA16" s="101"/>
      <c r="AB16" s="100"/>
      <c r="AC16" s="100"/>
      <c r="AD16" s="101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</row>
    <row r="17" spans="1:174" s="2" customFormat="1" ht="48" x14ac:dyDescent="0.25">
      <c r="A17" s="83"/>
      <c r="B17" s="102" t="s">
        <v>29</v>
      </c>
      <c r="C17" s="103" t="s">
        <v>38</v>
      </c>
      <c r="D17" s="103" t="s">
        <v>30</v>
      </c>
      <c r="E17" s="103" t="s">
        <v>42</v>
      </c>
      <c r="F17" s="103" t="s">
        <v>39</v>
      </c>
      <c r="G17" s="104" t="s">
        <v>40</v>
      </c>
      <c r="H17" s="103" t="s">
        <v>42</v>
      </c>
      <c r="I17" s="103" t="s">
        <v>39</v>
      </c>
      <c r="J17" s="104" t="s">
        <v>40</v>
      </c>
      <c r="L17" s="102" t="s">
        <v>29</v>
      </c>
      <c r="M17" s="103" t="s">
        <v>38</v>
      </c>
      <c r="N17" s="103" t="s">
        <v>30</v>
      </c>
      <c r="O17" s="103" t="s">
        <v>42</v>
      </c>
      <c r="P17" s="103" t="s">
        <v>39</v>
      </c>
      <c r="Q17" s="104" t="s">
        <v>40</v>
      </c>
      <c r="R17" s="103" t="s">
        <v>42</v>
      </c>
      <c r="S17" s="103" t="s">
        <v>39</v>
      </c>
      <c r="T17" s="104" t="s">
        <v>40</v>
      </c>
      <c r="V17" s="102" t="s">
        <v>29</v>
      </c>
      <c r="W17" s="103" t="s">
        <v>38</v>
      </c>
      <c r="X17" s="103" t="s">
        <v>30</v>
      </c>
      <c r="Y17" s="103" t="s">
        <v>42</v>
      </c>
      <c r="Z17" s="103" t="s">
        <v>39</v>
      </c>
      <c r="AA17" s="104" t="s">
        <v>40</v>
      </c>
      <c r="AB17" s="103" t="s">
        <v>42</v>
      </c>
      <c r="AC17" s="103" t="s">
        <v>39</v>
      </c>
      <c r="AD17" s="104" t="s">
        <v>40</v>
      </c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</row>
    <row r="18" spans="1:174" s="4" customFormat="1" x14ac:dyDescent="0.25">
      <c r="A18" s="3"/>
      <c r="B18" s="26"/>
      <c r="C18" s="23"/>
      <c r="D18" s="23"/>
      <c r="E18" s="36"/>
      <c r="F18" s="28"/>
      <c r="G18" s="29"/>
      <c r="H18" s="36">
        <f>E18</f>
        <v>0</v>
      </c>
      <c r="I18" s="28">
        <f>F18</f>
        <v>0</v>
      </c>
      <c r="J18" s="29">
        <f>G18</f>
        <v>0</v>
      </c>
      <c r="L18" s="26"/>
      <c r="M18" s="23"/>
      <c r="N18" s="23"/>
      <c r="O18" s="36"/>
      <c r="P18" s="28"/>
      <c r="Q18" s="29"/>
      <c r="R18" s="36">
        <f>O18</f>
        <v>0</v>
      </c>
      <c r="S18" s="28">
        <f>P18</f>
        <v>0</v>
      </c>
      <c r="T18" s="29">
        <f>Q18</f>
        <v>0</v>
      </c>
      <c r="V18" s="26"/>
      <c r="W18" s="23"/>
      <c r="X18" s="23"/>
      <c r="Y18" s="36"/>
      <c r="Z18" s="28"/>
      <c r="AA18" s="29"/>
      <c r="AB18" s="36">
        <f>Y18</f>
        <v>0</v>
      </c>
      <c r="AC18" s="28">
        <f>Z18</f>
        <v>0</v>
      </c>
      <c r="AD18" s="29">
        <f>AA18</f>
        <v>0</v>
      </c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</row>
    <row r="19" spans="1:174" s="4" customFormat="1" x14ac:dyDescent="0.25">
      <c r="A19" s="3"/>
      <c r="B19" s="26"/>
      <c r="C19" s="23"/>
      <c r="D19" s="23"/>
      <c r="E19" s="36"/>
      <c r="F19" s="28"/>
      <c r="G19" s="29"/>
      <c r="H19" s="36">
        <f t="shared" ref="H19:J20" si="3">E19</f>
        <v>0</v>
      </c>
      <c r="I19" s="28">
        <f t="shared" si="3"/>
        <v>0</v>
      </c>
      <c r="J19" s="29">
        <f t="shared" si="3"/>
        <v>0</v>
      </c>
      <c r="L19" s="26"/>
      <c r="M19" s="23"/>
      <c r="N19" s="23"/>
      <c r="O19" s="36"/>
      <c r="P19" s="28"/>
      <c r="Q19" s="29"/>
      <c r="R19" s="36">
        <f t="shared" ref="R19:T20" si="4">O19</f>
        <v>0</v>
      </c>
      <c r="S19" s="28">
        <f t="shared" si="4"/>
        <v>0</v>
      </c>
      <c r="T19" s="29">
        <f t="shared" si="4"/>
        <v>0</v>
      </c>
      <c r="V19" s="26"/>
      <c r="W19" s="23"/>
      <c r="X19" s="23"/>
      <c r="Y19" s="36"/>
      <c r="Z19" s="28"/>
      <c r="AA19" s="29"/>
      <c r="AB19" s="36">
        <f t="shared" ref="AB19:AD20" si="5">Y19</f>
        <v>0</v>
      </c>
      <c r="AC19" s="28">
        <f t="shared" si="5"/>
        <v>0</v>
      </c>
      <c r="AD19" s="29">
        <f t="shared" si="5"/>
        <v>0</v>
      </c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</row>
    <row r="20" spans="1:174" s="4" customFormat="1" x14ac:dyDescent="0.25">
      <c r="A20" s="3"/>
      <c r="B20" s="26"/>
      <c r="C20" s="23"/>
      <c r="D20" s="23"/>
      <c r="E20" s="154"/>
      <c r="F20" s="155"/>
      <c r="G20" s="156"/>
      <c r="H20" s="36">
        <f t="shared" si="3"/>
        <v>0</v>
      </c>
      <c r="I20" s="28">
        <f t="shared" si="3"/>
        <v>0</v>
      </c>
      <c r="J20" s="29">
        <f t="shared" si="3"/>
        <v>0</v>
      </c>
      <c r="L20" s="26"/>
      <c r="M20" s="23"/>
      <c r="N20" s="23"/>
      <c r="O20" s="154"/>
      <c r="P20" s="155"/>
      <c r="Q20" s="156"/>
      <c r="R20" s="36">
        <f t="shared" si="4"/>
        <v>0</v>
      </c>
      <c r="S20" s="28">
        <f t="shared" si="4"/>
        <v>0</v>
      </c>
      <c r="T20" s="29">
        <f t="shared" si="4"/>
        <v>0</v>
      </c>
      <c r="V20" s="26"/>
      <c r="W20" s="23"/>
      <c r="X20" s="23"/>
      <c r="Y20" s="154"/>
      <c r="Z20" s="155"/>
      <c r="AA20" s="156"/>
      <c r="AB20" s="36">
        <f t="shared" si="5"/>
        <v>0</v>
      </c>
      <c r="AC20" s="28">
        <f t="shared" si="5"/>
        <v>0</v>
      </c>
      <c r="AD20" s="29">
        <f t="shared" si="5"/>
        <v>0</v>
      </c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</row>
    <row r="21" spans="1:174" s="4" customFormat="1" ht="24.75" thickBot="1" x14ac:dyDescent="0.3">
      <c r="A21" s="3"/>
      <c r="B21" s="27" t="s">
        <v>93</v>
      </c>
      <c r="C21" s="24"/>
      <c r="D21" s="24"/>
      <c r="E21" s="37"/>
      <c r="F21" s="30"/>
      <c r="G21" s="31"/>
      <c r="H21" s="37"/>
      <c r="I21" s="30"/>
      <c r="J21" s="31"/>
      <c r="L21" s="27" t="s">
        <v>93</v>
      </c>
      <c r="M21" s="24"/>
      <c r="N21" s="24"/>
      <c r="O21" s="37"/>
      <c r="P21" s="30"/>
      <c r="Q21" s="31"/>
      <c r="R21" s="37"/>
      <c r="S21" s="30"/>
      <c r="T21" s="31"/>
      <c r="V21" s="27" t="s">
        <v>93</v>
      </c>
      <c r="W21" s="24"/>
      <c r="X21" s="24"/>
      <c r="Y21" s="37"/>
      <c r="Z21" s="30"/>
      <c r="AA21" s="31"/>
      <c r="AB21" s="37"/>
      <c r="AC21" s="30"/>
      <c r="AD21" s="3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</row>
    <row r="22" spans="1:174" s="16" customFormat="1" ht="23.25" thickBot="1" x14ac:dyDescent="0.3">
      <c r="A22" s="13" t="s">
        <v>47</v>
      </c>
      <c r="B22" s="14" t="s">
        <v>35</v>
      </c>
      <c r="C22" s="25"/>
      <c r="D22" s="25"/>
      <c r="E22" s="38">
        <f>SUM(E18:E21)</f>
        <v>0</v>
      </c>
      <c r="F22" s="32">
        <f>ROUND(SUM(F18:F21),0)</f>
        <v>0</v>
      </c>
      <c r="G22" s="32">
        <f>ROUND(SUM(G18:G21),0)</f>
        <v>0</v>
      </c>
      <c r="H22" s="38">
        <f>SUM(H18:H21)</f>
        <v>0</v>
      </c>
      <c r="I22" s="32">
        <f>ROUND(SUM(I18:I21),0)</f>
        <v>0</v>
      </c>
      <c r="J22" s="32">
        <f>ROUND(SUM(J18:J21),0)</f>
        <v>0</v>
      </c>
      <c r="L22" s="14" t="s">
        <v>35</v>
      </c>
      <c r="M22" s="25"/>
      <c r="N22" s="25"/>
      <c r="O22" s="38">
        <f>SUM(O18:O21)</f>
        <v>0</v>
      </c>
      <c r="P22" s="32">
        <f>ROUND(SUM(P18:P21),0)</f>
        <v>0</v>
      </c>
      <c r="Q22" s="32">
        <f>ROUND(SUM(Q18:Q21),0)</f>
        <v>0</v>
      </c>
      <c r="R22" s="38">
        <f>SUM(R18:R21)</f>
        <v>0</v>
      </c>
      <c r="S22" s="32">
        <f>ROUND(SUM(S18:S21),0)</f>
        <v>0</v>
      </c>
      <c r="T22" s="32">
        <f>ROUND(SUM(T18:T21),0)</f>
        <v>0</v>
      </c>
      <c r="V22" s="14" t="s">
        <v>35</v>
      </c>
      <c r="W22" s="25"/>
      <c r="X22" s="25"/>
      <c r="Y22" s="38">
        <f>SUM(Y18:Y21)</f>
        <v>0</v>
      </c>
      <c r="Z22" s="32">
        <f>ROUND(SUM(Z18:Z21),0)</f>
        <v>0</v>
      </c>
      <c r="AA22" s="32">
        <f>ROUND(SUM(AA18:AA21),0)</f>
        <v>0</v>
      </c>
      <c r="AB22" s="38">
        <f>SUM(AB18:AB21)</f>
        <v>0</v>
      </c>
      <c r="AC22" s="32">
        <f>ROUND(SUM(AC18:AC21),0)</f>
        <v>0</v>
      </c>
      <c r="AD22" s="32">
        <f>ROUND(SUM(AD18:AD21),0)</f>
        <v>0</v>
      </c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</row>
    <row r="23" spans="1:174" s="16" customFormat="1" x14ac:dyDescent="0.25">
      <c r="A23" s="13"/>
      <c r="B23" s="14" t="s">
        <v>36</v>
      </c>
      <c r="C23" s="25"/>
      <c r="D23" s="25"/>
      <c r="E23" s="105"/>
      <c r="F23" s="105"/>
      <c r="G23" s="106"/>
      <c r="H23" s="105"/>
      <c r="I23" s="105"/>
      <c r="J23" s="106"/>
      <c r="L23" s="14" t="s">
        <v>36</v>
      </c>
      <c r="M23" s="25"/>
      <c r="N23" s="25"/>
      <c r="O23" s="105"/>
      <c r="P23" s="105"/>
      <c r="Q23" s="106"/>
      <c r="R23" s="105"/>
      <c r="S23" s="105"/>
      <c r="T23" s="106"/>
      <c r="V23" s="14" t="s">
        <v>36</v>
      </c>
      <c r="W23" s="25"/>
      <c r="X23" s="25"/>
      <c r="Y23" s="105"/>
      <c r="Z23" s="105"/>
      <c r="AA23" s="106"/>
      <c r="AB23" s="105"/>
      <c r="AC23" s="105"/>
      <c r="AD23" s="106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</row>
    <row r="24" spans="1:174" s="16" customFormat="1" x14ac:dyDescent="0.25">
      <c r="A24" s="13"/>
      <c r="B24" s="42"/>
      <c r="C24" s="107"/>
      <c r="D24" s="108"/>
      <c r="E24" s="108"/>
      <c r="F24" s="108"/>
      <c r="G24" s="108"/>
      <c r="H24" s="108"/>
      <c r="I24" s="108"/>
      <c r="J24" s="108"/>
      <c r="K24" s="22"/>
      <c r="L24" s="42"/>
      <c r="M24" s="107"/>
      <c r="N24" s="108"/>
      <c r="O24" s="108"/>
      <c r="P24" s="108"/>
      <c r="Q24" s="108"/>
      <c r="R24" s="108"/>
      <c r="S24" s="108"/>
      <c r="T24" s="108"/>
      <c r="U24" s="22"/>
      <c r="V24" s="42"/>
      <c r="W24" s="109"/>
      <c r="X24" s="109"/>
      <c r="Y24" s="109"/>
      <c r="Z24" s="109"/>
      <c r="AA24" s="109"/>
      <c r="AB24" s="109"/>
      <c r="AC24" s="109"/>
      <c r="AD24" s="109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</row>
    <row r="25" spans="1:174" s="16" customFormat="1" ht="15.75" thickBot="1" x14ac:dyDescent="0.3">
      <c r="A25" s="13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</row>
    <row r="26" spans="1:174" s="89" customFormat="1" ht="15.75" x14ac:dyDescent="0.25">
      <c r="A26" s="83"/>
      <c r="B26" s="90" t="str">
        <f>"Další účastník č. 1:  "&amp; 'Údaje a typ výzkumu'!$C$7</f>
        <v xml:space="preserve">Další účastník č. 1:  </v>
      </c>
      <c r="C26" s="91"/>
      <c r="D26" s="91"/>
      <c r="E26" s="91"/>
      <c r="F26" s="91"/>
      <c r="G26" s="92"/>
      <c r="H26" s="91"/>
      <c r="I26" s="91"/>
      <c r="J26" s="92"/>
      <c r="L26" s="90" t="str">
        <f>"Další účastník č. 1:  "&amp; 'Údaje a typ výzkumu'!$C$7</f>
        <v xml:space="preserve">Další účastník č. 1:  </v>
      </c>
      <c r="M26" s="91"/>
      <c r="N26" s="91"/>
      <c r="O26" s="91"/>
      <c r="P26" s="91"/>
      <c r="Q26" s="92"/>
      <c r="R26" s="91"/>
      <c r="S26" s="91"/>
      <c r="T26" s="92"/>
      <c r="V26" s="90" t="str">
        <f>"Další účastník č. 1:  "&amp; 'Údaje a typ výzkumu'!$C$7</f>
        <v xml:space="preserve">Další účastník č. 1:  </v>
      </c>
      <c r="W26" s="91"/>
      <c r="X26" s="91"/>
      <c r="Y26" s="91"/>
      <c r="Z26" s="91"/>
      <c r="AA26" s="92"/>
      <c r="AB26" s="91"/>
      <c r="AC26" s="91"/>
      <c r="AD26" s="92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</row>
    <row r="27" spans="1:174" s="89" customFormat="1" ht="15.75" x14ac:dyDescent="0.25">
      <c r="A27" s="83"/>
      <c r="B27" s="93">
        <v>2020</v>
      </c>
      <c r="C27" s="94"/>
      <c r="D27" s="94"/>
      <c r="E27" s="94"/>
      <c r="F27" s="94"/>
      <c r="G27" s="95"/>
      <c r="H27" s="94"/>
      <c r="I27" s="94"/>
      <c r="J27" s="95"/>
      <c r="L27" s="93">
        <v>2021</v>
      </c>
      <c r="M27" s="94"/>
      <c r="N27" s="94"/>
      <c r="O27" s="94"/>
      <c r="P27" s="94"/>
      <c r="Q27" s="95"/>
      <c r="R27" s="94"/>
      <c r="S27" s="94"/>
      <c r="T27" s="95"/>
      <c r="V27" s="93">
        <v>2022</v>
      </c>
      <c r="W27" s="94"/>
      <c r="X27" s="94"/>
      <c r="Y27" s="94"/>
      <c r="Z27" s="94"/>
      <c r="AA27" s="95"/>
      <c r="AB27" s="94"/>
      <c r="AC27" s="94"/>
      <c r="AD27" s="95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</row>
    <row r="28" spans="1:174" s="89" customFormat="1" ht="15.75" x14ac:dyDescent="0.25">
      <c r="A28" s="83"/>
      <c r="B28" s="96" t="s">
        <v>62</v>
      </c>
      <c r="C28" s="97"/>
      <c r="D28" s="97"/>
      <c r="E28" s="97"/>
      <c r="F28" s="97"/>
      <c r="G28" s="98"/>
      <c r="H28" s="97"/>
      <c r="I28" s="97"/>
      <c r="J28" s="98"/>
      <c r="L28" s="96" t="s">
        <v>62</v>
      </c>
      <c r="M28" s="97"/>
      <c r="N28" s="97"/>
      <c r="O28" s="97"/>
      <c r="P28" s="97"/>
      <c r="Q28" s="98"/>
      <c r="R28" s="97"/>
      <c r="S28" s="97"/>
      <c r="T28" s="98"/>
      <c r="V28" s="96" t="s">
        <v>62</v>
      </c>
      <c r="W28" s="97"/>
      <c r="X28" s="97"/>
      <c r="Y28" s="97"/>
      <c r="Z28" s="97"/>
      <c r="AA28" s="98"/>
      <c r="AB28" s="97"/>
      <c r="AC28" s="97"/>
      <c r="AD28" s="9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</row>
    <row r="29" spans="1:174" s="89" customFormat="1" ht="15.75" thickBot="1" x14ac:dyDescent="0.3">
      <c r="A29" s="83"/>
      <c r="B29" s="99"/>
      <c r="C29" s="100"/>
      <c r="D29" s="100"/>
      <c r="E29" s="100"/>
      <c r="F29" s="100"/>
      <c r="G29" s="101"/>
      <c r="H29" s="100"/>
      <c r="I29" s="100"/>
      <c r="J29" s="101"/>
      <c r="L29" s="99"/>
      <c r="M29" s="100"/>
      <c r="N29" s="100"/>
      <c r="O29" s="100"/>
      <c r="P29" s="100"/>
      <c r="Q29" s="101"/>
      <c r="R29" s="100"/>
      <c r="S29" s="100"/>
      <c r="T29" s="101"/>
      <c r="V29" s="99"/>
      <c r="W29" s="100"/>
      <c r="X29" s="100"/>
      <c r="Y29" s="100"/>
      <c r="Z29" s="100"/>
      <c r="AA29" s="101"/>
      <c r="AB29" s="100"/>
      <c r="AC29" s="100"/>
      <c r="AD29" s="101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</row>
    <row r="30" spans="1:174" s="2" customFormat="1" ht="48" x14ac:dyDescent="0.25">
      <c r="A30" s="83"/>
      <c r="B30" s="102" t="s">
        <v>29</v>
      </c>
      <c r="C30" s="103" t="s">
        <v>38</v>
      </c>
      <c r="D30" s="103" t="s">
        <v>30</v>
      </c>
      <c r="E30" s="103" t="s">
        <v>42</v>
      </c>
      <c r="F30" s="103" t="s">
        <v>39</v>
      </c>
      <c r="G30" s="104" t="s">
        <v>40</v>
      </c>
      <c r="H30" s="103" t="s">
        <v>42</v>
      </c>
      <c r="I30" s="103" t="s">
        <v>39</v>
      </c>
      <c r="J30" s="104" t="s">
        <v>40</v>
      </c>
      <c r="L30" s="102" t="s">
        <v>29</v>
      </c>
      <c r="M30" s="103" t="s">
        <v>38</v>
      </c>
      <c r="N30" s="103" t="s">
        <v>30</v>
      </c>
      <c r="O30" s="103" t="s">
        <v>42</v>
      </c>
      <c r="P30" s="103" t="s">
        <v>39</v>
      </c>
      <c r="Q30" s="104" t="s">
        <v>40</v>
      </c>
      <c r="R30" s="103" t="s">
        <v>42</v>
      </c>
      <c r="S30" s="103" t="s">
        <v>39</v>
      </c>
      <c r="T30" s="104" t="s">
        <v>40</v>
      </c>
      <c r="V30" s="102" t="s">
        <v>29</v>
      </c>
      <c r="W30" s="103" t="s">
        <v>38</v>
      </c>
      <c r="X30" s="103" t="s">
        <v>30</v>
      </c>
      <c r="Y30" s="103" t="s">
        <v>42</v>
      </c>
      <c r="Z30" s="103" t="s">
        <v>39</v>
      </c>
      <c r="AA30" s="104" t="s">
        <v>40</v>
      </c>
      <c r="AB30" s="103" t="s">
        <v>42</v>
      </c>
      <c r="AC30" s="103" t="s">
        <v>39</v>
      </c>
      <c r="AD30" s="104" t="s">
        <v>40</v>
      </c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</row>
    <row r="31" spans="1:174" s="4" customFormat="1" x14ac:dyDescent="0.25">
      <c r="A31" s="3"/>
      <c r="B31" s="26"/>
      <c r="C31" s="23"/>
      <c r="D31" s="23"/>
      <c r="E31" s="36"/>
      <c r="F31" s="28"/>
      <c r="G31" s="29"/>
      <c r="H31" s="36">
        <f>E31</f>
        <v>0</v>
      </c>
      <c r="I31" s="28">
        <f>F31</f>
        <v>0</v>
      </c>
      <c r="J31" s="29">
        <f>G31</f>
        <v>0</v>
      </c>
      <c r="L31" s="26"/>
      <c r="M31" s="23"/>
      <c r="N31" s="23"/>
      <c r="O31" s="36"/>
      <c r="P31" s="28"/>
      <c r="Q31" s="29"/>
      <c r="R31" s="36">
        <f>O31</f>
        <v>0</v>
      </c>
      <c r="S31" s="28">
        <f>P31</f>
        <v>0</v>
      </c>
      <c r="T31" s="29">
        <f>Q31</f>
        <v>0</v>
      </c>
      <c r="V31" s="26"/>
      <c r="W31" s="23"/>
      <c r="X31" s="23"/>
      <c r="Y31" s="36"/>
      <c r="Z31" s="28"/>
      <c r="AA31" s="29"/>
      <c r="AB31" s="36">
        <f>Y31</f>
        <v>0</v>
      </c>
      <c r="AC31" s="28">
        <f>Z31</f>
        <v>0</v>
      </c>
      <c r="AD31" s="29">
        <f>AA31</f>
        <v>0</v>
      </c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</row>
    <row r="32" spans="1:174" s="4" customFormat="1" x14ac:dyDescent="0.25">
      <c r="A32" s="3"/>
      <c r="B32" s="26"/>
      <c r="C32" s="23"/>
      <c r="D32" s="23"/>
      <c r="E32" s="36"/>
      <c r="F32" s="28"/>
      <c r="G32" s="29"/>
      <c r="H32" s="36">
        <f t="shared" ref="H32:J33" si="6">E32</f>
        <v>0</v>
      </c>
      <c r="I32" s="28">
        <f t="shared" si="6"/>
        <v>0</v>
      </c>
      <c r="J32" s="29">
        <f t="shared" si="6"/>
        <v>0</v>
      </c>
      <c r="L32" s="26"/>
      <c r="M32" s="23"/>
      <c r="N32" s="23"/>
      <c r="O32" s="36"/>
      <c r="P32" s="28"/>
      <c r="Q32" s="29"/>
      <c r="R32" s="36">
        <f t="shared" ref="R32:T33" si="7">O32</f>
        <v>0</v>
      </c>
      <c r="S32" s="28">
        <f t="shared" si="7"/>
        <v>0</v>
      </c>
      <c r="T32" s="29">
        <f t="shared" si="7"/>
        <v>0</v>
      </c>
      <c r="V32" s="26"/>
      <c r="W32" s="23"/>
      <c r="X32" s="23"/>
      <c r="Y32" s="36"/>
      <c r="Z32" s="28"/>
      <c r="AA32" s="29"/>
      <c r="AB32" s="36">
        <f t="shared" ref="AB32:AD33" si="8">Y32</f>
        <v>0</v>
      </c>
      <c r="AC32" s="28">
        <f t="shared" si="8"/>
        <v>0</v>
      </c>
      <c r="AD32" s="29">
        <f t="shared" si="8"/>
        <v>0</v>
      </c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</row>
    <row r="33" spans="1:174" s="4" customFormat="1" x14ac:dyDescent="0.25">
      <c r="A33" s="3"/>
      <c r="B33" s="26"/>
      <c r="C33" s="23"/>
      <c r="D33" s="23"/>
      <c r="E33" s="36"/>
      <c r="F33" s="28"/>
      <c r="G33" s="29"/>
      <c r="H33" s="36">
        <f t="shared" si="6"/>
        <v>0</v>
      </c>
      <c r="I33" s="28">
        <f t="shared" si="6"/>
        <v>0</v>
      </c>
      <c r="J33" s="29">
        <f t="shared" si="6"/>
        <v>0</v>
      </c>
      <c r="L33" s="26"/>
      <c r="M33" s="23"/>
      <c r="N33" s="23"/>
      <c r="O33" s="36"/>
      <c r="P33" s="28"/>
      <c r="Q33" s="29"/>
      <c r="R33" s="36">
        <f t="shared" si="7"/>
        <v>0</v>
      </c>
      <c r="S33" s="28">
        <f t="shared" si="7"/>
        <v>0</v>
      </c>
      <c r="T33" s="29">
        <f t="shared" si="7"/>
        <v>0</v>
      </c>
      <c r="V33" s="26"/>
      <c r="W33" s="23"/>
      <c r="X33" s="23"/>
      <c r="Y33" s="36"/>
      <c r="Z33" s="28"/>
      <c r="AA33" s="29"/>
      <c r="AB33" s="36">
        <f t="shared" si="8"/>
        <v>0</v>
      </c>
      <c r="AC33" s="28">
        <f t="shared" si="8"/>
        <v>0</v>
      </c>
      <c r="AD33" s="29">
        <f t="shared" si="8"/>
        <v>0</v>
      </c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</row>
    <row r="34" spans="1:174" s="4" customFormat="1" ht="24.75" thickBot="1" x14ac:dyDescent="0.3">
      <c r="A34" s="3"/>
      <c r="B34" s="27" t="s">
        <v>93</v>
      </c>
      <c r="C34" s="24"/>
      <c r="D34" s="24"/>
      <c r="E34" s="37"/>
      <c r="F34" s="30"/>
      <c r="G34" s="31"/>
      <c r="H34" s="37"/>
      <c r="I34" s="30"/>
      <c r="J34" s="31"/>
      <c r="L34" s="27" t="s">
        <v>93</v>
      </c>
      <c r="M34" s="24"/>
      <c r="N34" s="24"/>
      <c r="O34" s="37"/>
      <c r="P34" s="30"/>
      <c r="Q34" s="31"/>
      <c r="R34" s="37"/>
      <c r="S34" s="30"/>
      <c r="T34" s="31"/>
      <c r="V34" s="27" t="s">
        <v>93</v>
      </c>
      <c r="W34" s="24"/>
      <c r="X34" s="24"/>
      <c r="Y34" s="37"/>
      <c r="Z34" s="30"/>
      <c r="AA34" s="31"/>
      <c r="AB34" s="37"/>
      <c r="AC34" s="30"/>
      <c r="AD34" s="31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</row>
    <row r="35" spans="1:174" s="16" customFormat="1" ht="23.25" thickBot="1" x14ac:dyDescent="0.3">
      <c r="A35" s="13" t="s">
        <v>47</v>
      </c>
      <c r="B35" s="14" t="s">
        <v>35</v>
      </c>
      <c r="C35" s="25"/>
      <c r="D35" s="25"/>
      <c r="E35" s="38">
        <f>SUM(E31:E34)</f>
        <v>0</v>
      </c>
      <c r="F35" s="32">
        <f>ROUND(SUM(F31:F34),0)</f>
        <v>0</v>
      </c>
      <c r="G35" s="32">
        <f>ROUND(SUM(G31:G34),0)</f>
        <v>0</v>
      </c>
      <c r="H35" s="38">
        <f>SUM(H31:H34)</f>
        <v>0</v>
      </c>
      <c r="I35" s="32">
        <f>ROUND(SUM(I31:I34),0)</f>
        <v>0</v>
      </c>
      <c r="J35" s="32">
        <f>ROUND(SUM(J31:J34),0)</f>
        <v>0</v>
      </c>
      <c r="L35" s="14" t="s">
        <v>35</v>
      </c>
      <c r="M35" s="25"/>
      <c r="N35" s="25"/>
      <c r="O35" s="38">
        <f>SUM(O31:O34)</f>
        <v>0</v>
      </c>
      <c r="P35" s="32">
        <f>ROUND(SUM(P31:P34),0)</f>
        <v>0</v>
      </c>
      <c r="Q35" s="32">
        <f>ROUND(SUM(Q31:Q34),0)</f>
        <v>0</v>
      </c>
      <c r="R35" s="38">
        <f>SUM(R31:R34)</f>
        <v>0</v>
      </c>
      <c r="S35" s="32">
        <f>ROUND(SUM(S31:S34),0)</f>
        <v>0</v>
      </c>
      <c r="T35" s="32">
        <f>ROUND(SUM(T31:T34),0)</f>
        <v>0</v>
      </c>
      <c r="V35" s="14" t="s">
        <v>35</v>
      </c>
      <c r="W35" s="25"/>
      <c r="X35" s="25"/>
      <c r="Y35" s="38">
        <f>SUM(Y31:Y34)</f>
        <v>0</v>
      </c>
      <c r="Z35" s="32">
        <f>ROUND(SUM(Z31:Z34),0)</f>
        <v>0</v>
      </c>
      <c r="AA35" s="32">
        <f>ROUND(SUM(AA31:AA34),0)</f>
        <v>0</v>
      </c>
      <c r="AB35" s="38">
        <f>SUM(AB31:AB34)</f>
        <v>0</v>
      </c>
      <c r="AC35" s="32">
        <f>ROUND(SUM(AC31:AC34),0)</f>
        <v>0</v>
      </c>
      <c r="AD35" s="32">
        <f>ROUND(SUM(AD31:AD34),0)</f>
        <v>0</v>
      </c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</row>
    <row r="36" spans="1:174" s="16" customFormat="1" x14ac:dyDescent="0.25">
      <c r="A36" s="13"/>
      <c r="B36" s="14" t="s">
        <v>36</v>
      </c>
      <c r="C36" s="25"/>
      <c r="D36" s="25"/>
      <c r="E36" s="105"/>
      <c r="F36" s="105"/>
      <c r="G36" s="106"/>
      <c r="H36" s="105"/>
      <c r="I36" s="105"/>
      <c r="J36" s="106"/>
      <c r="L36" s="14" t="s">
        <v>36</v>
      </c>
      <c r="M36" s="25"/>
      <c r="N36" s="25"/>
      <c r="O36" s="105"/>
      <c r="P36" s="105"/>
      <c r="Q36" s="106"/>
      <c r="R36" s="105"/>
      <c r="S36" s="105"/>
      <c r="T36" s="106"/>
      <c r="V36" s="14" t="s">
        <v>36</v>
      </c>
      <c r="W36" s="25"/>
      <c r="X36" s="25"/>
      <c r="Y36" s="105"/>
      <c r="Z36" s="105"/>
      <c r="AA36" s="106"/>
      <c r="AB36" s="105"/>
      <c r="AC36" s="105"/>
      <c r="AD36" s="10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</row>
    <row r="37" spans="1:174" s="16" customFormat="1" x14ac:dyDescent="0.25">
      <c r="A37" s="13"/>
      <c r="B37" s="42"/>
      <c r="C37" s="107"/>
      <c r="D37" s="108"/>
      <c r="E37" s="108"/>
      <c r="F37" s="108"/>
      <c r="G37" s="108"/>
      <c r="H37" s="108"/>
      <c r="I37" s="108"/>
      <c r="J37" s="108"/>
      <c r="K37" s="22"/>
      <c r="L37" s="42"/>
      <c r="M37" s="107"/>
      <c r="N37" s="108"/>
      <c r="O37" s="108"/>
      <c r="P37" s="108"/>
      <c r="Q37" s="108"/>
      <c r="R37" s="108"/>
      <c r="S37" s="108"/>
      <c r="T37" s="108"/>
      <c r="U37" s="22"/>
      <c r="V37" s="42"/>
      <c r="W37" s="109"/>
      <c r="X37" s="109"/>
      <c r="Y37" s="109"/>
      <c r="Z37" s="109"/>
      <c r="AA37" s="109"/>
      <c r="AB37" s="109"/>
      <c r="AC37" s="109"/>
      <c r="AD37" s="109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</row>
    <row r="38" spans="1:174" s="89" customFormat="1" ht="15.75" x14ac:dyDescent="0.25">
      <c r="A38" s="83"/>
      <c r="B38" s="96" t="s">
        <v>63</v>
      </c>
      <c r="C38" s="97"/>
      <c r="D38" s="97"/>
      <c r="E38" s="97"/>
      <c r="F38" s="97"/>
      <c r="G38" s="98"/>
      <c r="H38" s="97"/>
      <c r="I38" s="97"/>
      <c r="J38" s="98"/>
      <c r="L38" s="96" t="s">
        <v>63</v>
      </c>
      <c r="M38" s="97"/>
      <c r="N38" s="97"/>
      <c r="O38" s="97"/>
      <c r="P38" s="97"/>
      <c r="Q38" s="98"/>
      <c r="R38" s="97"/>
      <c r="S38" s="97"/>
      <c r="T38" s="98"/>
      <c r="V38" s="96" t="s">
        <v>63</v>
      </c>
      <c r="W38" s="97"/>
      <c r="X38" s="97"/>
      <c r="Y38" s="97"/>
      <c r="Z38" s="97"/>
      <c r="AA38" s="98"/>
      <c r="AB38" s="97"/>
      <c r="AC38" s="97"/>
      <c r="AD38" s="9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</row>
    <row r="39" spans="1:174" s="89" customFormat="1" ht="15.75" thickBot="1" x14ac:dyDescent="0.3">
      <c r="A39" s="83"/>
      <c r="B39" s="99"/>
      <c r="C39" s="100"/>
      <c r="D39" s="100"/>
      <c r="E39" s="100"/>
      <c r="F39" s="100"/>
      <c r="G39" s="101"/>
      <c r="H39" s="100"/>
      <c r="I39" s="100"/>
      <c r="J39" s="101"/>
      <c r="L39" s="99"/>
      <c r="M39" s="100"/>
      <c r="N39" s="100"/>
      <c r="O39" s="100"/>
      <c r="P39" s="100"/>
      <c r="Q39" s="101"/>
      <c r="R39" s="100"/>
      <c r="S39" s="100"/>
      <c r="T39" s="101"/>
      <c r="V39" s="99"/>
      <c r="W39" s="100"/>
      <c r="X39" s="100"/>
      <c r="Y39" s="100"/>
      <c r="Z39" s="100"/>
      <c r="AA39" s="101"/>
      <c r="AB39" s="100"/>
      <c r="AC39" s="100"/>
      <c r="AD39" s="101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</row>
    <row r="40" spans="1:174" s="2" customFormat="1" ht="48" x14ac:dyDescent="0.25">
      <c r="A40" s="83"/>
      <c r="B40" s="102" t="s">
        <v>29</v>
      </c>
      <c r="C40" s="103" t="s">
        <v>38</v>
      </c>
      <c r="D40" s="103" t="s">
        <v>30</v>
      </c>
      <c r="E40" s="103" t="s">
        <v>42</v>
      </c>
      <c r="F40" s="103" t="s">
        <v>39</v>
      </c>
      <c r="G40" s="104" t="s">
        <v>40</v>
      </c>
      <c r="H40" s="103" t="s">
        <v>42</v>
      </c>
      <c r="I40" s="103" t="s">
        <v>39</v>
      </c>
      <c r="J40" s="104" t="s">
        <v>40</v>
      </c>
      <c r="L40" s="102" t="s">
        <v>29</v>
      </c>
      <c r="M40" s="103" t="s">
        <v>38</v>
      </c>
      <c r="N40" s="103" t="s">
        <v>30</v>
      </c>
      <c r="O40" s="103" t="s">
        <v>42</v>
      </c>
      <c r="P40" s="103" t="s">
        <v>39</v>
      </c>
      <c r="Q40" s="104" t="s">
        <v>40</v>
      </c>
      <c r="R40" s="103" t="s">
        <v>42</v>
      </c>
      <c r="S40" s="103" t="s">
        <v>39</v>
      </c>
      <c r="T40" s="104" t="s">
        <v>40</v>
      </c>
      <c r="V40" s="102" t="s">
        <v>29</v>
      </c>
      <c r="W40" s="103" t="s">
        <v>38</v>
      </c>
      <c r="X40" s="103" t="s">
        <v>30</v>
      </c>
      <c r="Y40" s="103" t="s">
        <v>42</v>
      </c>
      <c r="Z40" s="103" t="s">
        <v>39</v>
      </c>
      <c r="AA40" s="104" t="s">
        <v>40</v>
      </c>
      <c r="AB40" s="103" t="s">
        <v>42</v>
      </c>
      <c r="AC40" s="103" t="s">
        <v>39</v>
      </c>
      <c r="AD40" s="104" t="s">
        <v>40</v>
      </c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</row>
    <row r="41" spans="1:174" s="4" customFormat="1" x14ac:dyDescent="0.25">
      <c r="A41" s="3"/>
      <c r="B41" s="26"/>
      <c r="C41" s="23"/>
      <c r="D41" s="23"/>
      <c r="E41" s="36"/>
      <c r="F41" s="28"/>
      <c r="G41" s="29"/>
      <c r="H41" s="36">
        <f>E41</f>
        <v>0</v>
      </c>
      <c r="I41" s="28">
        <f>F41</f>
        <v>0</v>
      </c>
      <c r="J41" s="29">
        <f>G41</f>
        <v>0</v>
      </c>
      <c r="L41" s="26"/>
      <c r="M41" s="23"/>
      <c r="N41" s="23"/>
      <c r="O41" s="36"/>
      <c r="P41" s="28"/>
      <c r="Q41" s="29"/>
      <c r="R41" s="36">
        <f>O41</f>
        <v>0</v>
      </c>
      <c r="S41" s="28">
        <f>P41</f>
        <v>0</v>
      </c>
      <c r="T41" s="29">
        <f>Q41</f>
        <v>0</v>
      </c>
      <c r="V41" s="26"/>
      <c r="W41" s="23"/>
      <c r="X41" s="23"/>
      <c r="Y41" s="36"/>
      <c r="Z41" s="28"/>
      <c r="AA41" s="29"/>
      <c r="AB41" s="36">
        <f>Y41</f>
        <v>0</v>
      </c>
      <c r="AC41" s="28">
        <f>Z41</f>
        <v>0</v>
      </c>
      <c r="AD41" s="29">
        <f>AA41</f>
        <v>0</v>
      </c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</row>
    <row r="42" spans="1:174" s="4" customFormat="1" x14ac:dyDescent="0.25">
      <c r="A42" s="3"/>
      <c r="B42" s="26"/>
      <c r="C42" s="23"/>
      <c r="D42" s="23"/>
      <c r="E42" s="36"/>
      <c r="F42" s="28"/>
      <c r="G42" s="29"/>
      <c r="H42" s="36">
        <f t="shared" ref="H42:J43" si="9">E42</f>
        <v>0</v>
      </c>
      <c r="I42" s="28">
        <f t="shared" si="9"/>
        <v>0</v>
      </c>
      <c r="J42" s="29">
        <f t="shared" si="9"/>
        <v>0</v>
      </c>
      <c r="L42" s="26"/>
      <c r="M42" s="23"/>
      <c r="N42" s="23"/>
      <c r="O42" s="36"/>
      <c r="P42" s="28"/>
      <c r="Q42" s="29"/>
      <c r="R42" s="36">
        <f t="shared" ref="R42:T43" si="10">O42</f>
        <v>0</v>
      </c>
      <c r="S42" s="28">
        <f t="shared" si="10"/>
        <v>0</v>
      </c>
      <c r="T42" s="29">
        <f t="shared" si="10"/>
        <v>0</v>
      </c>
      <c r="V42" s="26"/>
      <c r="W42" s="23"/>
      <c r="X42" s="23"/>
      <c r="Y42" s="36"/>
      <c r="Z42" s="28"/>
      <c r="AA42" s="29"/>
      <c r="AB42" s="36">
        <f t="shared" ref="AB42:AD43" si="11">Y42</f>
        <v>0</v>
      </c>
      <c r="AC42" s="28">
        <f t="shared" si="11"/>
        <v>0</v>
      </c>
      <c r="AD42" s="29">
        <f t="shared" si="11"/>
        <v>0</v>
      </c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</row>
    <row r="43" spans="1:174" s="4" customFormat="1" x14ac:dyDescent="0.25">
      <c r="A43" s="3"/>
      <c r="B43" s="26"/>
      <c r="C43" s="23"/>
      <c r="D43" s="23"/>
      <c r="E43" s="154"/>
      <c r="F43" s="155"/>
      <c r="G43" s="156"/>
      <c r="H43" s="36">
        <f t="shared" si="9"/>
        <v>0</v>
      </c>
      <c r="I43" s="28">
        <f t="shared" si="9"/>
        <v>0</v>
      </c>
      <c r="J43" s="29">
        <f t="shared" si="9"/>
        <v>0</v>
      </c>
      <c r="L43" s="26"/>
      <c r="M43" s="23"/>
      <c r="N43" s="23"/>
      <c r="O43" s="154"/>
      <c r="P43" s="155"/>
      <c r="Q43" s="156"/>
      <c r="R43" s="36">
        <f t="shared" si="10"/>
        <v>0</v>
      </c>
      <c r="S43" s="28">
        <f t="shared" si="10"/>
        <v>0</v>
      </c>
      <c r="T43" s="29">
        <f t="shared" si="10"/>
        <v>0</v>
      </c>
      <c r="V43" s="26"/>
      <c r="W43" s="23"/>
      <c r="X43" s="23"/>
      <c r="Y43" s="154"/>
      <c r="Z43" s="155"/>
      <c r="AA43" s="156"/>
      <c r="AB43" s="36">
        <f t="shared" si="11"/>
        <v>0</v>
      </c>
      <c r="AC43" s="28">
        <f t="shared" si="11"/>
        <v>0</v>
      </c>
      <c r="AD43" s="29">
        <f t="shared" si="11"/>
        <v>0</v>
      </c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</row>
    <row r="44" spans="1:174" s="4" customFormat="1" ht="24.75" thickBot="1" x14ac:dyDescent="0.3">
      <c r="A44" s="3"/>
      <c r="B44" s="27" t="s">
        <v>93</v>
      </c>
      <c r="C44" s="24"/>
      <c r="D44" s="24"/>
      <c r="E44" s="37"/>
      <c r="F44" s="30"/>
      <c r="G44" s="31"/>
      <c r="H44" s="37"/>
      <c r="I44" s="30"/>
      <c r="J44" s="31"/>
      <c r="L44" s="27" t="s">
        <v>93</v>
      </c>
      <c r="M44" s="24"/>
      <c r="N44" s="24"/>
      <c r="O44" s="37"/>
      <c r="P44" s="30"/>
      <c r="Q44" s="31"/>
      <c r="R44" s="37"/>
      <c r="S44" s="30"/>
      <c r="T44" s="31"/>
      <c r="V44" s="27" t="s">
        <v>93</v>
      </c>
      <c r="W44" s="24"/>
      <c r="X44" s="24"/>
      <c r="Y44" s="37"/>
      <c r="Z44" s="30"/>
      <c r="AA44" s="31"/>
      <c r="AB44" s="37"/>
      <c r="AC44" s="30"/>
      <c r="AD44" s="31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</row>
    <row r="45" spans="1:174" s="16" customFormat="1" ht="23.25" thickBot="1" x14ac:dyDescent="0.3">
      <c r="A45" s="13" t="s">
        <v>47</v>
      </c>
      <c r="B45" s="14" t="s">
        <v>35</v>
      </c>
      <c r="C45" s="25"/>
      <c r="D45" s="25"/>
      <c r="E45" s="38">
        <f>SUM(E41:E44)</f>
        <v>0</v>
      </c>
      <c r="F45" s="32">
        <f>ROUND(SUM(F41:F44),0)</f>
        <v>0</v>
      </c>
      <c r="G45" s="32">
        <f>ROUND(SUM(G41:G44),0)</f>
        <v>0</v>
      </c>
      <c r="H45" s="38">
        <f>SUM(H41:H44)</f>
        <v>0</v>
      </c>
      <c r="I45" s="32">
        <f>ROUND(SUM(I41:I44),0)</f>
        <v>0</v>
      </c>
      <c r="J45" s="32">
        <f>ROUND(SUM(J41:J44),0)</f>
        <v>0</v>
      </c>
      <c r="L45" s="14" t="s">
        <v>35</v>
      </c>
      <c r="M45" s="25"/>
      <c r="N45" s="25"/>
      <c r="O45" s="38">
        <f>SUM(O41:O44)</f>
        <v>0</v>
      </c>
      <c r="P45" s="32">
        <f>ROUND(SUM(P41:P44),0)</f>
        <v>0</v>
      </c>
      <c r="Q45" s="32">
        <f>ROUND(SUM(Q41:Q44),0)</f>
        <v>0</v>
      </c>
      <c r="R45" s="38">
        <f>SUM(R41:R44)</f>
        <v>0</v>
      </c>
      <c r="S45" s="32">
        <f>ROUND(SUM(S41:S44),0)</f>
        <v>0</v>
      </c>
      <c r="T45" s="32">
        <f>ROUND(SUM(T41:T44),0)</f>
        <v>0</v>
      </c>
      <c r="V45" s="14" t="s">
        <v>35</v>
      </c>
      <c r="W45" s="25"/>
      <c r="X45" s="25"/>
      <c r="Y45" s="38">
        <f>SUM(Y41:Y44)</f>
        <v>0</v>
      </c>
      <c r="Z45" s="32">
        <f>ROUND(SUM(Z41:Z44),0)</f>
        <v>0</v>
      </c>
      <c r="AA45" s="32">
        <f>ROUND(SUM(AA41:AA44),0)</f>
        <v>0</v>
      </c>
      <c r="AB45" s="38">
        <f>SUM(AB41:AB44)</f>
        <v>0</v>
      </c>
      <c r="AC45" s="32">
        <f>ROUND(SUM(AC41:AC44),0)</f>
        <v>0</v>
      </c>
      <c r="AD45" s="32">
        <f>ROUND(SUM(AD41:AD44),0)</f>
        <v>0</v>
      </c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</row>
    <row r="46" spans="1:174" s="16" customFormat="1" x14ac:dyDescent="0.25">
      <c r="A46" s="13"/>
      <c r="B46" s="14" t="s">
        <v>36</v>
      </c>
      <c r="C46" s="25"/>
      <c r="D46" s="25"/>
      <c r="E46" s="105"/>
      <c r="F46" s="105"/>
      <c r="G46" s="106"/>
      <c r="H46" s="105"/>
      <c r="I46" s="105"/>
      <c r="J46" s="106"/>
      <c r="L46" s="14" t="s">
        <v>36</v>
      </c>
      <c r="M46" s="25"/>
      <c r="N46" s="25"/>
      <c r="O46" s="105"/>
      <c r="P46" s="105"/>
      <c r="Q46" s="106"/>
      <c r="R46" s="105"/>
      <c r="S46" s="105"/>
      <c r="T46" s="106"/>
      <c r="V46" s="14" t="s">
        <v>36</v>
      </c>
      <c r="W46" s="25"/>
      <c r="X46" s="25"/>
      <c r="Y46" s="105"/>
      <c r="Z46" s="105"/>
      <c r="AA46" s="106"/>
      <c r="AB46" s="105"/>
      <c r="AC46" s="105"/>
      <c r="AD46" s="10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</row>
    <row r="47" spans="1:174" s="16" customFormat="1" x14ac:dyDescent="0.25">
      <c r="A47" s="13"/>
      <c r="B47" s="42"/>
      <c r="C47" s="107"/>
      <c r="D47" s="108"/>
      <c r="E47" s="108"/>
      <c r="F47" s="108"/>
      <c r="G47" s="108"/>
      <c r="H47" s="108"/>
      <c r="I47" s="108"/>
      <c r="J47" s="108"/>
      <c r="K47" s="22"/>
      <c r="L47" s="42"/>
      <c r="M47" s="107"/>
      <c r="N47" s="108"/>
      <c r="O47" s="108"/>
      <c r="P47" s="108"/>
      <c r="Q47" s="108"/>
      <c r="R47" s="108"/>
      <c r="S47" s="108"/>
      <c r="T47" s="108"/>
      <c r="U47" s="22"/>
      <c r="V47" s="42"/>
      <c r="W47" s="109"/>
      <c r="X47" s="109"/>
      <c r="Y47" s="109"/>
      <c r="Z47" s="109"/>
      <c r="AA47" s="109"/>
      <c r="AB47" s="109"/>
      <c r="AC47" s="109"/>
      <c r="AD47" s="109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</row>
  </sheetData>
  <sheetProtection algorithmName="SHA-512" hashValue="73X+Ss5dSsJuoqbMxD1/ZCSRAyx29zIKGfmEvm+yzB15O7t8VADhT/EtMOk8Z/u/cnm4ZX9H7xhQwveuJFCPvQ==" saltValue="XSOAGmLRyCQlvu+VVJTeLQ==" spinCount="100000" sheet="1" objects="1" scenarios="1" insertRows="0"/>
  <pageMargins left="0.7" right="0.7" top="0.78740157499999996" bottom="0.78740157499999996" header="0.3" footer="0.3"/>
  <pageSetup paperSize="9" orientation="landscape" verticalDpi="1200" r:id="rId1"/>
  <headerFooter>
    <oddHeader>&amp;C&amp;F - &amp;A - Příloha č. 2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M35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70.7109375" style="22" customWidth="1"/>
    <col min="5" max="5" width="8.7109375" style="22" hidden="1" customWidth="1"/>
    <col min="6" max="7" width="14.7109375" style="22" customWidth="1"/>
    <col min="8" max="10" width="14.7109375" style="22" hidden="1" customWidth="1"/>
    <col min="11" max="11" width="3.7109375" style="39" customWidth="1"/>
    <col min="12" max="12" width="39.28515625" style="112" hidden="1" customWidth="1"/>
    <col min="13" max="13" width="10.140625" style="112" hidden="1" customWidth="1"/>
    <col min="14" max="14" width="65.7109375" style="22" customWidth="1"/>
    <col min="15" max="15" width="8.7109375" style="22" hidden="1" customWidth="1"/>
    <col min="16" max="17" width="14.7109375" style="22" customWidth="1"/>
    <col min="18" max="20" width="14.7109375" style="22" hidden="1" customWidth="1"/>
    <col min="21" max="21" width="3.7109375" style="39" customWidth="1"/>
    <col min="22" max="22" width="39.28515625" style="112" hidden="1" customWidth="1"/>
    <col min="23" max="23" width="10.140625" style="112" hidden="1" customWidth="1"/>
    <col min="24" max="24" width="65.7109375" style="22" customWidth="1"/>
    <col min="25" max="25" width="8.7109375" style="22" hidden="1" customWidth="1"/>
    <col min="26" max="27" width="14.7109375" style="22" customWidth="1"/>
    <col min="28" max="30" width="14.7109375" style="22" hidden="1" customWidth="1"/>
    <col min="31" max="31" width="3.7109375" customWidth="1"/>
    <col min="32" max="32" width="39.28515625" hidden="1" customWidth="1"/>
    <col min="33" max="33" width="10.140625" hidden="1" customWidth="1"/>
    <col min="34" max="34" width="65.7109375" customWidth="1"/>
    <col min="35" max="35" width="8.7109375" hidden="1" customWidth="1"/>
    <col min="36" max="37" width="14.7109375" customWidth="1"/>
    <col min="38" max="38" width="14.7109375" hidden="1" customWidth="1"/>
    <col min="39" max="40" width="14.7109375" customWidth="1"/>
    <col min="41" max="41" width="3.7109375" customWidth="1"/>
    <col min="42" max="42" width="39.28515625" hidden="1" customWidth="1"/>
    <col min="43" max="43" width="10.140625" hidden="1" customWidth="1"/>
    <col min="44" max="44" width="65.7109375" customWidth="1"/>
    <col min="45" max="45" width="8.7109375" hidden="1" customWidth="1"/>
    <col min="46" max="47" width="14.7109375" customWidth="1"/>
    <col min="48" max="48" width="14.7109375" hidden="1" customWidth="1"/>
    <col min="49" max="50" width="14.7109375" customWidth="1"/>
    <col min="75" max="109" width="9.85546875" style="1"/>
    <col min="110" max="115" width="9.85546875" style="40"/>
    <col min="116" max="16384" width="9.85546875" style="22"/>
  </cols>
  <sheetData>
    <row r="1" spans="1:143" s="16" customFormat="1" ht="15.75" thickBot="1" x14ac:dyDescent="0.3">
      <c r="B1" s="173"/>
      <c r="C1" s="173"/>
      <c r="F1" s="169" t="str">
        <f>'Údaje a typ výzkumu'!C18</f>
        <v>Přihláška projektu</v>
      </c>
      <c r="G1" s="171"/>
      <c r="H1" s="170"/>
      <c r="I1" s="169" t="str">
        <f>'Údaje a typ výzkumu'!C19</f>
        <v>Podle Smlouvy</v>
      </c>
      <c r="J1" s="171"/>
      <c r="K1" s="174"/>
      <c r="L1" s="173"/>
      <c r="M1" s="173"/>
      <c r="P1" s="169" t="str">
        <f>'Údaje a typ výzkumu'!C18</f>
        <v>Přihláška projektu</v>
      </c>
      <c r="Q1" s="171"/>
      <c r="R1" s="170"/>
      <c r="S1" s="169" t="str">
        <f>'Údaje a typ výzkumu'!C19</f>
        <v>Podle Smlouvy</v>
      </c>
      <c r="T1" s="171"/>
      <c r="U1" s="174"/>
      <c r="V1" s="173"/>
      <c r="W1" s="173"/>
      <c r="Z1" s="169" t="str">
        <f>'Údaje a typ výzkumu'!C18</f>
        <v>Přihláška projektu</v>
      </c>
      <c r="AA1" s="171"/>
      <c r="AB1" s="170"/>
      <c r="AC1" s="169" t="str">
        <f>'Údaje a typ výzkumu'!C19</f>
        <v>Podle Smlouvy</v>
      </c>
      <c r="AD1" s="17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273"/>
      <c r="DG1" s="273"/>
      <c r="DH1" s="273"/>
      <c r="DI1" s="273"/>
    </row>
    <row r="2" spans="1:143" s="89" customFormat="1" ht="15.75" thickBot="1" x14ac:dyDescent="0.3">
      <c r="A2" s="83"/>
      <c r="B2" s="115"/>
      <c r="C2" s="85"/>
      <c r="D2" s="85" t="s">
        <v>103</v>
      </c>
      <c r="E2" s="85"/>
      <c r="F2" s="85"/>
      <c r="G2" s="87"/>
      <c r="H2" s="161"/>
      <c r="I2" s="85"/>
      <c r="J2" s="87"/>
      <c r="K2" s="183"/>
      <c r="L2" s="115"/>
      <c r="M2" s="85"/>
      <c r="N2" s="85" t="s">
        <v>104</v>
      </c>
      <c r="O2" s="85"/>
      <c r="P2" s="85"/>
      <c r="Q2" s="87"/>
      <c r="R2" s="161"/>
      <c r="S2" s="85"/>
      <c r="T2" s="87"/>
      <c r="U2" s="183"/>
      <c r="V2" s="115"/>
      <c r="W2" s="85"/>
      <c r="X2" s="85" t="s">
        <v>103</v>
      </c>
      <c r="Y2" s="85"/>
      <c r="Z2" s="85"/>
      <c r="AA2" s="87"/>
      <c r="AB2" s="161"/>
      <c r="AC2" s="85"/>
      <c r="AD2" s="87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274"/>
      <c r="DG2" s="274"/>
      <c r="DH2" s="274"/>
      <c r="DI2" s="274"/>
      <c r="DJ2" s="274"/>
      <c r="DK2" s="274"/>
    </row>
    <row r="3" spans="1:143" s="89" customFormat="1" ht="15.75" x14ac:dyDescent="0.25">
      <c r="A3" s="83"/>
      <c r="B3" s="88"/>
      <c r="C3" s="88"/>
      <c r="D3" s="90" t="str">
        <f>"Příjemce:  "&amp; 'Údaje a typ výzkumu'!$C$4</f>
        <v xml:space="preserve">Příjemce:  </v>
      </c>
      <c r="E3" s="91"/>
      <c r="F3" s="91"/>
      <c r="G3" s="92"/>
      <c r="H3" s="94"/>
      <c r="I3" s="91"/>
      <c r="J3" s="92"/>
      <c r="K3" s="39"/>
      <c r="L3" s="88"/>
      <c r="M3" s="88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U3" s="39"/>
      <c r="V3" s="88"/>
      <c r="W3" s="88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40"/>
      <c r="DG3" s="40"/>
      <c r="DH3" s="40"/>
      <c r="DI3" s="40"/>
      <c r="DJ3" s="40"/>
      <c r="DK3" s="40"/>
    </row>
    <row r="4" spans="1:143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 s="39"/>
      <c r="L4" s="88"/>
      <c r="M4" s="88"/>
      <c r="N4" s="93">
        <v>2021</v>
      </c>
      <c r="O4" s="94"/>
      <c r="P4" s="94"/>
      <c r="Q4" s="95"/>
      <c r="R4" s="94"/>
      <c r="S4" s="94"/>
      <c r="T4" s="95"/>
      <c r="U4" s="39"/>
      <c r="V4" s="88"/>
      <c r="W4" s="88"/>
      <c r="X4" s="93">
        <v>2022</v>
      </c>
      <c r="Y4" s="94"/>
      <c r="Z4" s="94"/>
      <c r="AA4" s="95"/>
      <c r="AB4" s="94"/>
      <c r="AC4" s="94"/>
      <c r="AD4" s="95"/>
      <c r="AE4" s="39"/>
      <c r="AF4" s="88"/>
      <c r="AG4" s="88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</row>
    <row r="5" spans="1:143" s="89" customFormat="1" ht="15.75" x14ac:dyDescent="0.25">
      <c r="A5" s="83"/>
      <c r="B5" s="88"/>
      <c r="C5" s="88"/>
      <c r="D5" s="96" t="s">
        <v>64</v>
      </c>
      <c r="E5" s="97"/>
      <c r="F5" s="97"/>
      <c r="G5" s="98"/>
      <c r="H5" s="97"/>
      <c r="I5" s="97"/>
      <c r="J5" s="98"/>
      <c r="K5" s="39"/>
      <c r="L5" s="88"/>
      <c r="M5" s="88"/>
      <c r="N5" s="96" t="s">
        <v>64</v>
      </c>
      <c r="O5" s="97"/>
      <c r="P5" s="97"/>
      <c r="Q5" s="98"/>
      <c r="R5" s="97"/>
      <c r="S5" s="97"/>
      <c r="T5" s="98"/>
      <c r="U5" s="39"/>
      <c r="V5" s="88"/>
      <c r="W5" s="88"/>
      <c r="X5" s="96" t="s">
        <v>64</v>
      </c>
      <c r="Y5" s="97"/>
      <c r="Z5" s="97"/>
      <c r="AA5" s="98"/>
      <c r="AB5" s="97"/>
      <c r="AC5" s="97"/>
      <c r="AD5" s="98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40"/>
      <c r="DG5" s="40"/>
      <c r="DH5" s="40"/>
      <c r="DI5" s="40"/>
      <c r="DJ5" s="40"/>
      <c r="DK5" s="40"/>
    </row>
    <row r="6" spans="1:143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 s="39"/>
      <c r="L6" s="88"/>
      <c r="M6" s="88"/>
      <c r="N6" s="99"/>
      <c r="O6" s="100"/>
      <c r="P6" s="100"/>
      <c r="Q6" s="101"/>
      <c r="R6" s="100"/>
      <c r="S6" s="100"/>
      <c r="T6" s="101"/>
      <c r="U6" s="39"/>
      <c r="V6" s="88"/>
      <c r="W6" s="88"/>
      <c r="X6" s="99"/>
      <c r="Y6" s="100"/>
      <c r="Z6" s="100"/>
      <c r="AA6" s="101"/>
      <c r="AB6" s="100"/>
      <c r="AC6" s="100"/>
      <c r="AD6" s="101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40"/>
      <c r="DG6" s="40"/>
      <c r="DH6" s="40"/>
      <c r="DI6" s="40"/>
      <c r="DJ6" s="40"/>
      <c r="DK6" s="40"/>
    </row>
    <row r="7" spans="1:143" s="2" customFormat="1" ht="48" x14ac:dyDescent="0.25">
      <c r="A7" s="83"/>
      <c r="B7" s="88"/>
      <c r="C7" s="88"/>
      <c r="D7" s="110" t="s">
        <v>43</v>
      </c>
      <c r="E7" s="111"/>
      <c r="F7" s="103" t="s">
        <v>117</v>
      </c>
      <c r="G7" s="104" t="s">
        <v>118</v>
      </c>
      <c r="H7" s="162"/>
      <c r="I7" s="103" t="s">
        <v>117</v>
      </c>
      <c r="J7" s="104" t="s">
        <v>118</v>
      </c>
      <c r="K7" s="39"/>
      <c r="L7" s="88"/>
      <c r="M7" s="88"/>
      <c r="N7" s="110" t="s">
        <v>43</v>
      </c>
      <c r="O7" s="111"/>
      <c r="P7" s="103" t="s">
        <v>117</v>
      </c>
      <c r="Q7" s="104" t="s">
        <v>118</v>
      </c>
      <c r="R7" s="162"/>
      <c r="S7" s="103" t="s">
        <v>117</v>
      </c>
      <c r="T7" s="104" t="s">
        <v>118</v>
      </c>
      <c r="U7" s="39"/>
      <c r="V7" s="88"/>
      <c r="W7" s="88"/>
      <c r="X7" s="110" t="s">
        <v>43</v>
      </c>
      <c r="Y7" s="111"/>
      <c r="Z7" s="103" t="s">
        <v>117</v>
      </c>
      <c r="AA7" s="104" t="s">
        <v>118</v>
      </c>
      <c r="AB7" s="162"/>
      <c r="AC7" s="103" t="s">
        <v>117</v>
      </c>
      <c r="AD7" s="104" t="s">
        <v>118</v>
      </c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40"/>
      <c r="DG7" s="40"/>
      <c r="DH7" s="40"/>
      <c r="DI7" s="40"/>
      <c r="DJ7" s="40"/>
      <c r="DK7" s="40"/>
    </row>
    <row r="8" spans="1:143" s="4" customFormat="1" ht="15.75" thickBot="1" x14ac:dyDescent="0.3">
      <c r="A8" s="3"/>
      <c r="B8" s="19"/>
      <c r="C8" s="19"/>
      <c r="D8" s="20" t="s">
        <v>43</v>
      </c>
      <c r="E8" s="21"/>
      <c r="F8" s="28"/>
      <c r="G8" s="29"/>
      <c r="H8" s="163"/>
      <c r="I8" s="28">
        <f>F8</f>
        <v>0</v>
      </c>
      <c r="J8" s="29">
        <f>G8</f>
        <v>0</v>
      </c>
      <c r="K8" s="39"/>
      <c r="L8" s="19"/>
      <c r="M8" s="19"/>
      <c r="N8" s="20" t="s">
        <v>43</v>
      </c>
      <c r="O8" s="21"/>
      <c r="P8" s="28"/>
      <c r="Q8" s="29"/>
      <c r="R8" s="163"/>
      <c r="S8" s="28">
        <f>P8</f>
        <v>0</v>
      </c>
      <c r="T8" s="29">
        <f>Q8</f>
        <v>0</v>
      </c>
      <c r="U8" s="39"/>
      <c r="V8" s="19"/>
      <c r="W8" s="19"/>
      <c r="X8" s="20" t="s">
        <v>43</v>
      </c>
      <c r="Y8" s="21"/>
      <c r="Z8" s="28"/>
      <c r="AA8" s="29"/>
      <c r="AB8" s="163"/>
      <c r="AC8" s="28">
        <f>Z8</f>
        <v>0</v>
      </c>
      <c r="AD8" s="29">
        <f>AA8</f>
        <v>0</v>
      </c>
      <c r="AE8" s="39"/>
      <c r="AF8" s="19"/>
      <c r="AG8" s="1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</row>
    <row r="9" spans="1:143" s="16" customFormat="1" ht="23.25" thickBot="1" x14ac:dyDescent="0.3">
      <c r="A9" s="13" t="s">
        <v>53</v>
      </c>
      <c r="B9" s="112"/>
      <c r="C9" s="112"/>
      <c r="D9" s="17" t="s">
        <v>35</v>
      </c>
      <c r="E9" s="18"/>
      <c r="F9" s="32">
        <f>ROUND(SUM(F8:F8),0)</f>
        <v>0</v>
      </c>
      <c r="G9" s="32">
        <f t="shared" ref="G9:J9" si="0">ROUND(SUM(G8:G8),0)</f>
        <v>0</v>
      </c>
      <c r="H9" s="32">
        <f t="shared" si="0"/>
        <v>0</v>
      </c>
      <c r="I9" s="32">
        <f t="shared" si="0"/>
        <v>0</v>
      </c>
      <c r="J9" s="32">
        <f t="shared" si="0"/>
        <v>0</v>
      </c>
      <c r="K9" s="39"/>
      <c r="L9" s="112"/>
      <c r="M9" s="112"/>
      <c r="N9" s="17" t="s">
        <v>35</v>
      </c>
      <c r="O9" s="18"/>
      <c r="P9" s="32">
        <f>ROUND(SUM(P8:P8),0)</f>
        <v>0</v>
      </c>
      <c r="Q9" s="32">
        <f>ROUND(SUM(Q8:Q8),0)</f>
        <v>0</v>
      </c>
      <c r="R9" s="32">
        <f t="shared" ref="R9" si="1">ROUND(SUM(R8:R8),0)</f>
        <v>0</v>
      </c>
      <c r="S9" s="32">
        <f>ROUND(SUM(S8:S8),0)</f>
        <v>0</v>
      </c>
      <c r="T9" s="32">
        <f>ROUND(SUM(T8:T8),0)</f>
        <v>0</v>
      </c>
      <c r="U9" s="39"/>
      <c r="V9" s="112"/>
      <c r="W9" s="112"/>
      <c r="X9" s="17" t="s">
        <v>35</v>
      </c>
      <c r="Y9" s="18"/>
      <c r="Z9" s="32">
        <f>ROUND(SUM(Z8:Z8),0)</f>
        <v>0</v>
      </c>
      <c r="AA9" s="32">
        <f>ROUND(SUM(AA8:AA8),0)</f>
        <v>0</v>
      </c>
      <c r="AB9" s="32">
        <f t="shared" ref="AB9" si="2">ROUND(SUM(AB8:AB8),0)</f>
        <v>0</v>
      </c>
      <c r="AC9" s="32">
        <f>ROUND(SUM(AC8:AC8),0)</f>
        <v>0</v>
      </c>
      <c r="AD9" s="32">
        <f>ROUND(SUM(AD8:AD8),0)</f>
        <v>0</v>
      </c>
      <c r="AE9" s="39"/>
      <c r="AF9" s="112"/>
      <c r="AG9" s="112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</row>
    <row r="10" spans="1:143" s="16" customFormat="1" x14ac:dyDescent="0.25">
      <c r="A10" s="13"/>
      <c r="B10" s="112"/>
      <c r="C10" s="112"/>
      <c r="D10" s="113" t="s">
        <v>36</v>
      </c>
      <c r="E10" s="105"/>
      <c r="F10" s="105"/>
      <c r="G10" s="106"/>
      <c r="H10" s="165"/>
      <c r="I10" s="105"/>
      <c r="J10" s="106"/>
      <c r="K10" s="39"/>
      <c r="L10" s="112"/>
      <c r="M10" s="112"/>
      <c r="N10" s="113" t="s">
        <v>36</v>
      </c>
      <c r="O10" s="105"/>
      <c r="P10" s="105"/>
      <c r="Q10" s="106"/>
      <c r="R10" s="165"/>
      <c r="S10" s="105"/>
      <c r="T10" s="106"/>
      <c r="U10" s="39"/>
      <c r="V10" s="112"/>
      <c r="W10" s="112"/>
      <c r="X10" s="113" t="s">
        <v>36</v>
      </c>
      <c r="Y10" s="105"/>
      <c r="Z10" s="105"/>
      <c r="AA10" s="106"/>
      <c r="AB10" s="165"/>
      <c r="AC10" s="105"/>
      <c r="AD10" s="106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40"/>
      <c r="DG10" s="40"/>
      <c r="DH10" s="40"/>
      <c r="DI10" s="40"/>
      <c r="DJ10" s="40"/>
      <c r="DK10" s="40"/>
    </row>
    <row r="11" spans="1:143" s="16" customFormat="1" x14ac:dyDescent="0.25">
      <c r="A11" s="13"/>
      <c r="B11" s="112"/>
      <c r="C11" s="112"/>
      <c r="D11" s="42"/>
      <c r="E11" s="107"/>
      <c r="F11" s="108"/>
      <c r="G11" s="108"/>
      <c r="H11" s="109"/>
      <c r="I11" s="108"/>
      <c r="J11" s="108"/>
      <c r="K11" s="39"/>
      <c r="L11" s="108"/>
      <c r="M11" s="22"/>
      <c r="N11" s="42"/>
      <c r="O11" s="107"/>
      <c r="P11" s="108"/>
      <c r="Q11" s="108"/>
      <c r="R11" s="109"/>
      <c r="S11" s="108"/>
      <c r="T11" s="108"/>
      <c r="U11" s="39"/>
      <c r="V11" s="108"/>
      <c r="W11" s="22"/>
      <c r="X11" s="42"/>
      <c r="Y11" s="109"/>
      <c r="Z11" s="109"/>
      <c r="AA11" s="109"/>
      <c r="AB11" s="109"/>
      <c r="AC11" s="109"/>
      <c r="AD11" s="109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40"/>
      <c r="DG11" s="40"/>
      <c r="DH11" s="40"/>
      <c r="DI11" s="40"/>
      <c r="DJ11" s="40"/>
      <c r="DK11" s="40"/>
    </row>
    <row r="12" spans="1:143" s="89" customFormat="1" ht="15.75" x14ac:dyDescent="0.25">
      <c r="A12" s="83"/>
      <c r="B12" s="88"/>
      <c r="C12" s="88"/>
      <c r="D12" s="96" t="s">
        <v>65</v>
      </c>
      <c r="E12" s="97"/>
      <c r="F12" s="97"/>
      <c r="G12" s="98"/>
      <c r="H12" s="97"/>
      <c r="I12" s="97"/>
      <c r="J12" s="98"/>
      <c r="K12" s="39"/>
      <c r="L12" s="88"/>
      <c r="M12" s="88"/>
      <c r="N12" s="96" t="s">
        <v>65</v>
      </c>
      <c r="O12" s="97"/>
      <c r="P12" s="97"/>
      <c r="Q12" s="98"/>
      <c r="R12" s="97"/>
      <c r="S12" s="97"/>
      <c r="T12" s="98"/>
      <c r="U12" s="39"/>
      <c r="V12" s="88"/>
      <c r="W12" s="88"/>
      <c r="X12" s="96" t="s">
        <v>65</v>
      </c>
      <c r="Y12" s="97"/>
      <c r="Z12" s="97"/>
      <c r="AA12" s="98"/>
      <c r="AB12" s="97"/>
      <c r="AC12" s="97"/>
      <c r="AD12" s="98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40"/>
      <c r="DG12" s="40"/>
      <c r="DH12" s="40"/>
      <c r="DI12" s="40"/>
      <c r="DJ12" s="40"/>
      <c r="DK12" s="40"/>
    </row>
    <row r="13" spans="1:143" s="89" customFormat="1" ht="15.75" thickBot="1" x14ac:dyDescent="0.3">
      <c r="A13" s="83"/>
      <c r="B13" s="88"/>
      <c r="C13" s="88"/>
      <c r="D13" s="99"/>
      <c r="E13" s="100"/>
      <c r="F13" s="100"/>
      <c r="G13" s="101"/>
      <c r="H13" s="100"/>
      <c r="I13" s="100"/>
      <c r="J13" s="101"/>
      <c r="K13" s="39"/>
      <c r="L13" s="88"/>
      <c r="M13" s="88"/>
      <c r="N13" s="99"/>
      <c r="O13" s="100"/>
      <c r="P13" s="100"/>
      <c r="Q13" s="101"/>
      <c r="R13" s="100"/>
      <c r="S13" s="100"/>
      <c r="T13" s="101"/>
      <c r="U13" s="39"/>
      <c r="V13" s="88"/>
      <c r="W13" s="88"/>
      <c r="X13" s="99"/>
      <c r="Y13" s="100"/>
      <c r="Z13" s="100"/>
      <c r="AA13" s="101"/>
      <c r="AB13" s="100"/>
      <c r="AC13" s="100"/>
      <c r="AD13" s="101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40"/>
      <c r="DG13" s="40"/>
      <c r="DH13" s="40"/>
      <c r="DI13" s="40"/>
      <c r="DJ13" s="40"/>
      <c r="DK13" s="40"/>
    </row>
    <row r="14" spans="1:143" s="2" customFormat="1" ht="48" x14ac:dyDescent="0.25">
      <c r="A14" s="83"/>
      <c r="B14" s="88"/>
      <c r="C14" s="88"/>
      <c r="D14" s="110" t="s">
        <v>9</v>
      </c>
      <c r="E14" s="111"/>
      <c r="F14" s="103" t="s">
        <v>119</v>
      </c>
      <c r="G14" s="104" t="s">
        <v>120</v>
      </c>
      <c r="H14" s="162"/>
      <c r="I14" s="103" t="s">
        <v>119</v>
      </c>
      <c r="J14" s="104" t="s">
        <v>120</v>
      </c>
      <c r="K14" s="39"/>
      <c r="L14" s="88"/>
      <c r="M14" s="88"/>
      <c r="N14" s="110" t="s">
        <v>9</v>
      </c>
      <c r="O14" s="111"/>
      <c r="P14" s="103" t="s">
        <v>119</v>
      </c>
      <c r="Q14" s="104" t="s">
        <v>120</v>
      </c>
      <c r="R14" s="162"/>
      <c r="S14" s="103" t="s">
        <v>119</v>
      </c>
      <c r="T14" s="104" t="s">
        <v>120</v>
      </c>
      <c r="U14" s="39"/>
      <c r="V14" s="88"/>
      <c r="W14" s="88"/>
      <c r="X14" s="110" t="s">
        <v>9</v>
      </c>
      <c r="Y14" s="111"/>
      <c r="Z14" s="103" t="s">
        <v>119</v>
      </c>
      <c r="AA14" s="104" t="s">
        <v>120</v>
      </c>
      <c r="AB14" s="162"/>
      <c r="AC14" s="103" t="s">
        <v>119</v>
      </c>
      <c r="AD14" s="104" t="s">
        <v>120</v>
      </c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40"/>
      <c r="DG14" s="40"/>
      <c r="DH14" s="40"/>
      <c r="DI14" s="40"/>
      <c r="DJ14" s="40"/>
      <c r="DK14" s="40"/>
    </row>
    <row r="15" spans="1:143" s="4" customFormat="1" ht="15.75" thickBot="1" x14ac:dyDescent="0.3">
      <c r="A15" s="3"/>
      <c r="B15" s="19"/>
      <c r="C15" s="19"/>
      <c r="D15" s="20" t="s">
        <v>9</v>
      </c>
      <c r="E15" s="21"/>
      <c r="F15" s="28"/>
      <c r="G15" s="29"/>
      <c r="H15" s="163"/>
      <c r="I15" s="28">
        <f>F15</f>
        <v>0</v>
      </c>
      <c r="J15" s="29">
        <f>G15</f>
        <v>0</v>
      </c>
      <c r="K15" s="39"/>
      <c r="L15" s="19"/>
      <c r="M15" s="19"/>
      <c r="N15" s="20" t="s">
        <v>9</v>
      </c>
      <c r="O15" s="21"/>
      <c r="P15" s="28"/>
      <c r="Q15" s="29"/>
      <c r="R15" s="163"/>
      <c r="S15" s="28">
        <f>P15</f>
        <v>0</v>
      </c>
      <c r="T15" s="29">
        <f>Q15</f>
        <v>0</v>
      </c>
      <c r="U15" s="39"/>
      <c r="V15" s="19"/>
      <c r="W15" s="19"/>
      <c r="X15" s="20" t="s">
        <v>9</v>
      </c>
      <c r="Y15" s="21"/>
      <c r="Z15" s="28"/>
      <c r="AA15" s="29"/>
      <c r="AB15" s="163"/>
      <c r="AC15" s="28">
        <f>Z15</f>
        <v>0</v>
      </c>
      <c r="AD15" s="29">
        <f>AA15</f>
        <v>0</v>
      </c>
      <c r="AE15" s="39"/>
      <c r="AF15" s="19"/>
      <c r="AG15" s="1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</row>
    <row r="16" spans="1:143" s="16" customFormat="1" ht="23.25" thickBot="1" x14ac:dyDescent="0.3">
      <c r="A16" s="13" t="s">
        <v>54</v>
      </c>
      <c r="B16" s="112"/>
      <c r="C16" s="112"/>
      <c r="D16" s="17" t="s">
        <v>35</v>
      </c>
      <c r="E16" s="18"/>
      <c r="F16" s="32">
        <f>ROUND(SUM(F15:F15),0)</f>
        <v>0</v>
      </c>
      <c r="G16" s="32">
        <f>ROUND(SUM(G15:G15),0)</f>
        <v>0</v>
      </c>
      <c r="H16" s="32">
        <f t="shared" ref="H16" si="3">ROUND(SUM(H15:H15),0)</f>
        <v>0</v>
      </c>
      <c r="I16" s="32">
        <f>ROUND(SUM(I15:I15),0)</f>
        <v>0</v>
      </c>
      <c r="J16" s="32">
        <f>ROUND(SUM(J15:J15),0)</f>
        <v>0</v>
      </c>
      <c r="K16" s="39"/>
      <c r="L16" s="112"/>
      <c r="M16" s="112"/>
      <c r="N16" s="17" t="s">
        <v>35</v>
      </c>
      <c r="O16" s="18"/>
      <c r="P16" s="32">
        <f>ROUND(SUM(P15:P15),0)</f>
        <v>0</v>
      </c>
      <c r="Q16" s="32">
        <f>ROUND(SUM(Q15:Q15),0)</f>
        <v>0</v>
      </c>
      <c r="R16" s="32">
        <f t="shared" ref="R16" si="4">ROUND(SUM(R15:R15),0)</f>
        <v>0</v>
      </c>
      <c r="S16" s="32">
        <f>ROUND(SUM(S15:S15),0)</f>
        <v>0</v>
      </c>
      <c r="T16" s="32">
        <f>ROUND(SUM(T15:T15),0)</f>
        <v>0</v>
      </c>
      <c r="U16" s="39"/>
      <c r="V16" s="112"/>
      <c r="W16" s="112"/>
      <c r="X16" s="17" t="s">
        <v>35</v>
      </c>
      <c r="Y16" s="18"/>
      <c r="Z16" s="32">
        <f>ROUND(SUM(Z15:Z15),0)</f>
        <v>0</v>
      </c>
      <c r="AA16" s="32">
        <f>ROUND(SUM(AA15:AA15),0)</f>
        <v>0</v>
      </c>
      <c r="AB16" s="32">
        <f t="shared" ref="AB16" si="5">ROUND(SUM(AB15:AB15),0)</f>
        <v>0</v>
      </c>
      <c r="AC16" s="32">
        <f>ROUND(SUM(AC15:AC15),0)</f>
        <v>0</v>
      </c>
      <c r="AD16" s="32">
        <f>ROUND(SUM(AD15:AD15),0)</f>
        <v>0</v>
      </c>
      <c r="AE16" s="39"/>
      <c r="AF16" s="112"/>
      <c r="AG16" s="112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</row>
    <row r="17" spans="1:143" s="16" customFormat="1" x14ac:dyDescent="0.25">
      <c r="A17" s="13"/>
      <c r="B17" s="112"/>
      <c r="C17" s="112"/>
      <c r="D17" s="113" t="s">
        <v>36</v>
      </c>
      <c r="E17" s="105"/>
      <c r="F17" s="105"/>
      <c r="G17" s="106"/>
      <c r="H17" s="165"/>
      <c r="I17" s="105"/>
      <c r="J17" s="106"/>
      <c r="K17" s="39"/>
      <c r="L17" s="112"/>
      <c r="M17" s="112"/>
      <c r="N17" s="113" t="s">
        <v>36</v>
      </c>
      <c r="O17" s="105"/>
      <c r="P17" s="105"/>
      <c r="Q17" s="106"/>
      <c r="R17" s="165"/>
      <c r="S17" s="105"/>
      <c r="T17" s="106"/>
      <c r="U17" s="39"/>
      <c r="V17" s="112"/>
      <c r="W17" s="112"/>
      <c r="X17" s="113" t="s">
        <v>36</v>
      </c>
      <c r="Y17" s="105"/>
      <c r="Z17" s="105"/>
      <c r="AA17" s="106"/>
      <c r="AB17" s="165"/>
      <c r="AC17" s="105"/>
      <c r="AD17" s="106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40"/>
      <c r="DG17" s="40"/>
      <c r="DH17" s="40"/>
      <c r="DI17" s="40"/>
      <c r="DJ17" s="40"/>
      <c r="DK17" s="40"/>
    </row>
    <row r="18" spans="1:143" s="16" customFormat="1" x14ac:dyDescent="0.25">
      <c r="A18" s="13"/>
      <c r="B18" s="112"/>
      <c r="C18" s="112"/>
      <c r="D18" s="42"/>
      <c r="E18" s="107"/>
      <c r="F18" s="108"/>
      <c r="G18" s="108"/>
      <c r="H18" s="109"/>
      <c r="I18" s="108"/>
      <c r="J18" s="108"/>
      <c r="K18" s="39"/>
      <c r="L18" s="108"/>
      <c r="M18" s="22"/>
      <c r="N18" s="42"/>
      <c r="O18" s="107"/>
      <c r="P18" s="108"/>
      <c r="Q18" s="108"/>
      <c r="R18" s="109"/>
      <c r="S18" s="108"/>
      <c r="T18" s="108"/>
      <c r="U18" s="39"/>
      <c r="V18" s="108"/>
      <c r="W18" s="22"/>
      <c r="X18" s="42"/>
      <c r="Y18" s="109"/>
      <c r="Z18" s="109"/>
      <c r="AA18" s="109"/>
      <c r="AB18" s="109"/>
      <c r="AC18" s="109"/>
      <c r="AD18" s="109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40"/>
      <c r="DG18" s="40"/>
      <c r="DH18" s="40"/>
      <c r="DI18" s="40"/>
      <c r="DJ18" s="40"/>
      <c r="DK18" s="40"/>
    </row>
    <row r="19" spans="1:143" s="16" customFormat="1" ht="15.75" thickBot="1" x14ac:dyDescent="0.3">
      <c r="A19" s="13"/>
      <c r="B19" s="112"/>
      <c r="C19" s="112"/>
      <c r="K19" s="39"/>
      <c r="L19" s="112"/>
      <c r="M19" s="112"/>
      <c r="U19" s="39"/>
      <c r="V19" s="112"/>
      <c r="W19" s="112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40"/>
      <c r="DG19" s="40"/>
      <c r="DH19" s="40"/>
      <c r="DI19" s="40"/>
      <c r="DJ19" s="40"/>
      <c r="DK19" s="40"/>
    </row>
    <row r="20" spans="1:143" s="89" customFormat="1" ht="15.75" x14ac:dyDescent="0.25">
      <c r="A20" s="83"/>
      <c r="B20" s="88"/>
      <c r="C20" s="88"/>
      <c r="D20" s="90" t="str">
        <f>"Další účastník č. 1:  "&amp; 'Údaje a typ výzkumu'!$C$7</f>
        <v xml:space="preserve">Další účastník č. 1:  </v>
      </c>
      <c r="E20" s="91"/>
      <c r="F20" s="91"/>
      <c r="G20" s="92"/>
      <c r="H20" s="94"/>
      <c r="I20" s="91"/>
      <c r="J20" s="92"/>
      <c r="K20" s="39"/>
      <c r="L20" s="88"/>
      <c r="M20" s="88"/>
      <c r="N20" s="90" t="str">
        <f>"Další účastník č. 1:  "&amp; 'Údaje a typ výzkumu'!$C$7</f>
        <v xml:space="preserve">Další účastník č. 1:  </v>
      </c>
      <c r="O20" s="91"/>
      <c r="P20" s="91"/>
      <c r="Q20" s="92"/>
      <c r="R20" s="94"/>
      <c r="S20" s="91"/>
      <c r="T20" s="92"/>
      <c r="U20" s="39"/>
      <c r="V20" s="88"/>
      <c r="W20" s="88"/>
      <c r="X20" s="90" t="str">
        <f>"Další účastník č. 1:  "&amp; 'Údaje a typ výzkumu'!$C$7</f>
        <v xml:space="preserve">Další účastník č. 1:  </v>
      </c>
      <c r="Y20" s="91"/>
      <c r="Z20" s="91"/>
      <c r="AA20" s="92"/>
      <c r="AB20" s="94"/>
      <c r="AC20" s="91"/>
      <c r="AD20" s="92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40"/>
      <c r="DG20" s="40"/>
      <c r="DH20" s="40"/>
      <c r="DI20" s="40"/>
      <c r="DJ20" s="40"/>
      <c r="DK20" s="40"/>
    </row>
    <row r="21" spans="1:143" s="89" customFormat="1" ht="15.75" x14ac:dyDescent="0.25">
      <c r="A21" s="83"/>
      <c r="B21" s="88"/>
      <c r="C21" s="88"/>
      <c r="D21" s="93">
        <v>2020</v>
      </c>
      <c r="E21" s="94"/>
      <c r="F21" s="94"/>
      <c r="G21" s="95"/>
      <c r="H21" s="94"/>
      <c r="I21" s="94"/>
      <c r="J21" s="95"/>
      <c r="K21" s="39"/>
      <c r="L21" s="88"/>
      <c r="M21" s="88"/>
      <c r="N21" s="93">
        <v>2021</v>
      </c>
      <c r="O21" s="94"/>
      <c r="P21" s="94"/>
      <c r="Q21" s="95"/>
      <c r="R21" s="94"/>
      <c r="S21" s="94"/>
      <c r="T21" s="95"/>
      <c r="U21" s="39"/>
      <c r="V21" s="88"/>
      <c r="W21" s="88"/>
      <c r="X21" s="93">
        <v>2022</v>
      </c>
      <c r="Y21" s="94"/>
      <c r="Z21" s="94"/>
      <c r="AA21" s="95"/>
      <c r="AB21" s="94"/>
      <c r="AC21" s="94"/>
      <c r="AD21" s="95"/>
      <c r="AE21" s="39"/>
      <c r="AF21" s="88"/>
      <c r="AG21" s="88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</row>
    <row r="22" spans="1:143" s="89" customFormat="1" ht="15.75" x14ac:dyDescent="0.25">
      <c r="A22" s="83"/>
      <c r="B22" s="88"/>
      <c r="C22" s="88"/>
      <c r="D22" s="96" t="s">
        <v>64</v>
      </c>
      <c r="E22" s="97"/>
      <c r="F22" s="97"/>
      <c r="G22" s="98"/>
      <c r="H22" s="97"/>
      <c r="I22" s="97"/>
      <c r="J22" s="98"/>
      <c r="K22" s="39"/>
      <c r="L22" s="88"/>
      <c r="M22" s="88"/>
      <c r="N22" s="96" t="s">
        <v>64</v>
      </c>
      <c r="O22" s="97"/>
      <c r="P22" s="97"/>
      <c r="Q22" s="98"/>
      <c r="R22" s="97"/>
      <c r="S22" s="97"/>
      <c r="T22" s="98"/>
      <c r="U22" s="39"/>
      <c r="V22" s="88"/>
      <c r="W22" s="88"/>
      <c r="X22" s="96" t="s">
        <v>64</v>
      </c>
      <c r="Y22" s="97"/>
      <c r="Z22" s="97"/>
      <c r="AA22" s="98"/>
      <c r="AB22" s="97"/>
      <c r="AC22" s="97"/>
      <c r="AD22" s="98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40"/>
      <c r="DG22" s="40"/>
      <c r="DH22" s="40"/>
      <c r="DI22" s="40"/>
      <c r="DJ22" s="40"/>
      <c r="DK22" s="40"/>
    </row>
    <row r="23" spans="1:143" s="89" customFormat="1" ht="15.75" thickBot="1" x14ac:dyDescent="0.3">
      <c r="A23" s="83"/>
      <c r="B23" s="88"/>
      <c r="C23" s="88"/>
      <c r="D23" s="99"/>
      <c r="E23" s="100"/>
      <c r="F23" s="100"/>
      <c r="G23" s="101"/>
      <c r="H23" s="100"/>
      <c r="I23" s="100"/>
      <c r="J23" s="101"/>
      <c r="K23" s="39"/>
      <c r="L23" s="88"/>
      <c r="M23" s="88"/>
      <c r="N23" s="99"/>
      <c r="O23" s="100"/>
      <c r="P23" s="100"/>
      <c r="Q23" s="101"/>
      <c r="R23" s="100"/>
      <c r="S23" s="100"/>
      <c r="T23" s="101"/>
      <c r="U23" s="39"/>
      <c r="V23" s="88"/>
      <c r="W23" s="88"/>
      <c r="X23" s="99"/>
      <c r="Y23" s="100"/>
      <c r="Z23" s="100"/>
      <c r="AA23" s="101"/>
      <c r="AB23" s="100"/>
      <c r="AC23" s="100"/>
      <c r="AD23" s="101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40"/>
      <c r="DG23" s="40"/>
      <c r="DH23" s="40"/>
      <c r="DI23" s="40"/>
      <c r="DJ23" s="40"/>
      <c r="DK23" s="40"/>
    </row>
    <row r="24" spans="1:143" s="2" customFormat="1" ht="48" x14ac:dyDescent="0.25">
      <c r="A24" s="83"/>
      <c r="B24" s="88"/>
      <c r="C24" s="88"/>
      <c r="D24" s="110" t="s">
        <v>43</v>
      </c>
      <c r="E24" s="111"/>
      <c r="F24" s="103" t="s">
        <v>117</v>
      </c>
      <c r="G24" s="104" t="s">
        <v>118</v>
      </c>
      <c r="H24" s="162"/>
      <c r="I24" s="103" t="s">
        <v>117</v>
      </c>
      <c r="J24" s="104" t="s">
        <v>118</v>
      </c>
      <c r="K24" s="39"/>
      <c r="L24" s="88"/>
      <c r="M24" s="88"/>
      <c r="N24" s="110" t="s">
        <v>43</v>
      </c>
      <c r="O24" s="111"/>
      <c r="P24" s="103" t="s">
        <v>117</v>
      </c>
      <c r="Q24" s="104" t="s">
        <v>118</v>
      </c>
      <c r="R24" s="162"/>
      <c r="S24" s="103" t="s">
        <v>117</v>
      </c>
      <c r="T24" s="104" t="s">
        <v>118</v>
      </c>
      <c r="U24" s="39"/>
      <c r="V24" s="88"/>
      <c r="W24" s="88"/>
      <c r="X24" s="110" t="s">
        <v>43</v>
      </c>
      <c r="Y24" s="111"/>
      <c r="Z24" s="103" t="s">
        <v>117</v>
      </c>
      <c r="AA24" s="104" t="s">
        <v>118</v>
      </c>
      <c r="AB24" s="162"/>
      <c r="AC24" s="103" t="s">
        <v>117</v>
      </c>
      <c r="AD24" s="104" t="s">
        <v>118</v>
      </c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40"/>
      <c r="DG24" s="40"/>
      <c r="DH24" s="40"/>
      <c r="DI24" s="40"/>
      <c r="DJ24" s="40"/>
      <c r="DK24" s="40"/>
    </row>
    <row r="25" spans="1:143" s="4" customFormat="1" ht="15.75" thickBot="1" x14ac:dyDescent="0.3">
      <c r="A25" s="3"/>
      <c r="B25" s="19"/>
      <c r="C25" s="19"/>
      <c r="D25" s="20" t="s">
        <v>43</v>
      </c>
      <c r="E25" s="21"/>
      <c r="F25" s="28"/>
      <c r="G25" s="29"/>
      <c r="H25" s="163"/>
      <c r="I25" s="28">
        <f>F25</f>
        <v>0</v>
      </c>
      <c r="J25" s="29">
        <f>G25</f>
        <v>0</v>
      </c>
      <c r="K25" s="39"/>
      <c r="L25" s="19"/>
      <c r="M25" s="19"/>
      <c r="N25" s="20" t="s">
        <v>43</v>
      </c>
      <c r="O25" s="21"/>
      <c r="P25" s="28"/>
      <c r="Q25" s="29"/>
      <c r="R25" s="163"/>
      <c r="S25" s="28">
        <f>P25</f>
        <v>0</v>
      </c>
      <c r="T25" s="29">
        <f>Q25</f>
        <v>0</v>
      </c>
      <c r="U25" s="39"/>
      <c r="V25" s="19"/>
      <c r="W25" s="19"/>
      <c r="X25" s="20" t="s">
        <v>43</v>
      </c>
      <c r="Y25" s="21"/>
      <c r="Z25" s="28"/>
      <c r="AA25" s="29"/>
      <c r="AB25" s="163"/>
      <c r="AC25" s="28">
        <f>Z25</f>
        <v>0</v>
      </c>
      <c r="AD25" s="29">
        <f>AA25</f>
        <v>0</v>
      </c>
      <c r="AE25" s="39"/>
      <c r="AF25" s="19"/>
      <c r="AG25" s="1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</row>
    <row r="26" spans="1:143" s="16" customFormat="1" ht="23.25" thickBot="1" x14ac:dyDescent="0.3">
      <c r="A26" s="13" t="s">
        <v>53</v>
      </c>
      <c r="B26" s="112"/>
      <c r="C26" s="112"/>
      <c r="D26" s="17" t="s">
        <v>35</v>
      </c>
      <c r="E26" s="18"/>
      <c r="F26" s="32">
        <f>ROUND(SUM(F25:F25),0)</f>
        <v>0</v>
      </c>
      <c r="G26" s="32">
        <f>ROUND(SUM(G25:G25),0)</f>
        <v>0</v>
      </c>
      <c r="H26" s="32">
        <f t="shared" ref="H26" si="6">ROUND(SUM(H25:H25),0)</f>
        <v>0</v>
      </c>
      <c r="I26" s="32">
        <f>ROUND(SUM(I25:I25),0)</f>
        <v>0</v>
      </c>
      <c r="J26" s="32">
        <f>ROUND(SUM(J25:J25),0)</f>
        <v>0</v>
      </c>
      <c r="K26" s="39"/>
      <c r="L26" s="112"/>
      <c r="M26" s="112"/>
      <c r="N26" s="17" t="s">
        <v>35</v>
      </c>
      <c r="O26" s="18"/>
      <c r="P26" s="32">
        <f>ROUND(SUM(P25:P25),0)</f>
        <v>0</v>
      </c>
      <c r="Q26" s="32">
        <f>ROUND(SUM(Q25:Q25),0)</f>
        <v>0</v>
      </c>
      <c r="R26" s="32">
        <f t="shared" ref="R26" si="7">ROUND(SUM(R25:R25),0)</f>
        <v>0</v>
      </c>
      <c r="S26" s="32">
        <f>ROUND(SUM(S25:S25),0)</f>
        <v>0</v>
      </c>
      <c r="T26" s="32">
        <f>ROUND(SUM(T25:T25),0)</f>
        <v>0</v>
      </c>
      <c r="U26" s="39"/>
      <c r="V26" s="112"/>
      <c r="W26" s="112"/>
      <c r="X26" s="17" t="s">
        <v>35</v>
      </c>
      <c r="Y26" s="18"/>
      <c r="Z26" s="32">
        <f>ROUND(SUM(Z25:Z25),0)</f>
        <v>0</v>
      </c>
      <c r="AA26" s="32">
        <f>ROUND(SUM(AA25:AA25),0)</f>
        <v>0</v>
      </c>
      <c r="AB26" s="32">
        <f t="shared" ref="AB26" si="8">ROUND(SUM(AB25:AB25),0)</f>
        <v>0</v>
      </c>
      <c r="AC26" s="32">
        <f>ROUND(SUM(AC25:AC25),0)</f>
        <v>0</v>
      </c>
      <c r="AD26" s="32">
        <f>ROUND(SUM(AD25:AD25),0)</f>
        <v>0</v>
      </c>
      <c r="AE26" s="39"/>
      <c r="AF26" s="112"/>
      <c r="AG26" s="112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</row>
    <row r="27" spans="1:143" s="16" customFormat="1" x14ac:dyDescent="0.25">
      <c r="A27" s="13"/>
      <c r="B27" s="112"/>
      <c r="C27" s="112"/>
      <c r="D27" s="113" t="s">
        <v>36</v>
      </c>
      <c r="E27" s="105"/>
      <c r="F27" s="105"/>
      <c r="G27" s="106"/>
      <c r="H27" s="165"/>
      <c r="I27" s="105"/>
      <c r="J27" s="106"/>
      <c r="K27" s="39"/>
      <c r="L27" s="112"/>
      <c r="M27" s="112"/>
      <c r="N27" s="113" t="s">
        <v>36</v>
      </c>
      <c r="O27" s="105"/>
      <c r="P27" s="105"/>
      <c r="Q27" s="106"/>
      <c r="R27" s="165"/>
      <c r="S27" s="105"/>
      <c r="T27" s="106"/>
      <c r="U27" s="39"/>
      <c r="V27" s="112"/>
      <c r="W27" s="112"/>
      <c r="X27" s="113" t="s">
        <v>36</v>
      </c>
      <c r="Y27" s="105"/>
      <c r="Z27" s="105"/>
      <c r="AA27" s="106"/>
      <c r="AB27" s="165"/>
      <c r="AC27" s="105"/>
      <c r="AD27" s="106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40"/>
      <c r="DG27" s="40"/>
      <c r="DH27" s="40"/>
      <c r="DI27" s="40"/>
      <c r="DJ27" s="40"/>
      <c r="DK27" s="40"/>
    </row>
    <row r="28" spans="1:143" s="16" customFormat="1" x14ac:dyDescent="0.25">
      <c r="A28" s="13"/>
      <c r="B28" s="112"/>
      <c r="C28" s="112"/>
      <c r="D28" s="42"/>
      <c r="E28" s="107"/>
      <c r="F28" s="108"/>
      <c r="G28" s="108"/>
      <c r="H28" s="109"/>
      <c r="I28" s="108"/>
      <c r="J28" s="108"/>
      <c r="K28" s="39"/>
      <c r="L28" s="108"/>
      <c r="M28" s="22"/>
      <c r="N28" s="42"/>
      <c r="O28" s="107"/>
      <c r="P28" s="108"/>
      <c r="Q28" s="108"/>
      <c r="R28" s="109"/>
      <c r="S28" s="108"/>
      <c r="T28" s="108"/>
      <c r="U28" s="39"/>
      <c r="V28" s="108"/>
      <c r="W28" s="22"/>
      <c r="X28" s="42"/>
      <c r="Y28" s="109"/>
      <c r="Z28" s="109"/>
      <c r="AA28" s="109"/>
      <c r="AB28" s="109"/>
      <c r="AC28" s="109"/>
      <c r="AD28" s="109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40"/>
      <c r="DG28" s="40"/>
      <c r="DH28" s="40"/>
      <c r="DI28" s="40"/>
      <c r="DJ28" s="40"/>
      <c r="DK28" s="40"/>
    </row>
    <row r="29" spans="1:143" s="89" customFormat="1" ht="15.75" x14ac:dyDescent="0.25">
      <c r="A29" s="83"/>
      <c r="B29" s="88"/>
      <c r="C29" s="88"/>
      <c r="D29" s="96" t="s">
        <v>65</v>
      </c>
      <c r="E29" s="97"/>
      <c r="F29" s="97"/>
      <c r="G29" s="98"/>
      <c r="H29" s="97"/>
      <c r="I29" s="97"/>
      <c r="J29" s="98"/>
      <c r="K29" s="39"/>
      <c r="L29" s="88"/>
      <c r="M29" s="88"/>
      <c r="N29" s="96" t="s">
        <v>65</v>
      </c>
      <c r="O29" s="97"/>
      <c r="P29" s="97"/>
      <c r="Q29" s="98"/>
      <c r="R29" s="97"/>
      <c r="S29" s="97"/>
      <c r="T29" s="98"/>
      <c r="U29" s="39"/>
      <c r="V29" s="88"/>
      <c r="W29" s="88"/>
      <c r="X29" s="96" t="s">
        <v>65</v>
      </c>
      <c r="Y29" s="97"/>
      <c r="Z29" s="97"/>
      <c r="AA29" s="98"/>
      <c r="AB29" s="97"/>
      <c r="AC29" s="97"/>
      <c r="AD29" s="98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40"/>
      <c r="DG29" s="40"/>
      <c r="DH29" s="40"/>
      <c r="DI29" s="40"/>
      <c r="DJ29" s="40"/>
      <c r="DK29" s="40"/>
    </row>
    <row r="30" spans="1:143" s="89" customFormat="1" ht="15.75" thickBot="1" x14ac:dyDescent="0.3">
      <c r="A30" s="83"/>
      <c r="B30" s="88"/>
      <c r="C30" s="88"/>
      <c r="D30" s="99"/>
      <c r="E30" s="100"/>
      <c r="F30" s="100"/>
      <c r="G30" s="101"/>
      <c r="H30" s="100"/>
      <c r="I30" s="100"/>
      <c r="J30" s="101"/>
      <c r="K30" s="39"/>
      <c r="L30" s="88"/>
      <c r="M30" s="88"/>
      <c r="N30" s="99"/>
      <c r="O30" s="100"/>
      <c r="P30" s="100"/>
      <c r="Q30" s="101"/>
      <c r="R30" s="100"/>
      <c r="S30" s="100"/>
      <c r="T30" s="101"/>
      <c r="U30" s="39"/>
      <c r="V30" s="88"/>
      <c r="W30" s="88"/>
      <c r="X30" s="99"/>
      <c r="Y30" s="100"/>
      <c r="Z30" s="100"/>
      <c r="AA30" s="101"/>
      <c r="AB30" s="100"/>
      <c r="AC30" s="100"/>
      <c r="AD30" s="101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40"/>
      <c r="DG30" s="40"/>
      <c r="DH30" s="40"/>
      <c r="DI30" s="40"/>
      <c r="DJ30" s="40"/>
      <c r="DK30" s="40"/>
    </row>
    <row r="31" spans="1:143" s="2" customFormat="1" ht="48" x14ac:dyDescent="0.25">
      <c r="A31" s="83"/>
      <c r="B31" s="88"/>
      <c r="C31" s="88"/>
      <c r="D31" s="110" t="s">
        <v>9</v>
      </c>
      <c r="E31" s="111"/>
      <c r="F31" s="103" t="s">
        <v>119</v>
      </c>
      <c r="G31" s="104" t="s">
        <v>120</v>
      </c>
      <c r="H31" s="162"/>
      <c r="I31" s="103" t="s">
        <v>119</v>
      </c>
      <c r="J31" s="104" t="s">
        <v>120</v>
      </c>
      <c r="K31" s="39"/>
      <c r="L31" s="88"/>
      <c r="M31" s="88"/>
      <c r="N31" s="110" t="s">
        <v>9</v>
      </c>
      <c r="O31" s="111"/>
      <c r="P31" s="103" t="s">
        <v>119</v>
      </c>
      <c r="Q31" s="104" t="s">
        <v>120</v>
      </c>
      <c r="R31" s="162"/>
      <c r="S31" s="103" t="s">
        <v>119</v>
      </c>
      <c r="T31" s="104" t="s">
        <v>120</v>
      </c>
      <c r="U31" s="39"/>
      <c r="V31" s="88"/>
      <c r="W31" s="88"/>
      <c r="X31" s="110" t="s">
        <v>9</v>
      </c>
      <c r="Y31" s="111"/>
      <c r="Z31" s="103" t="s">
        <v>119</v>
      </c>
      <c r="AA31" s="104" t="s">
        <v>120</v>
      </c>
      <c r="AB31" s="162"/>
      <c r="AC31" s="103" t="s">
        <v>119</v>
      </c>
      <c r="AD31" s="104" t="s">
        <v>120</v>
      </c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40"/>
      <c r="DG31" s="40"/>
      <c r="DH31" s="40"/>
      <c r="DI31" s="40"/>
      <c r="DJ31" s="40"/>
      <c r="DK31" s="40"/>
    </row>
    <row r="32" spans="1:143" s="4" customFormat="1" ht="15.75" thickBot="1" x14ac:dyDescent="0.3">
      <c r="A32" s="3"/>
      <c r="B32" s="19"/>
      <c r="C32" s="19"/>
      <c r="D32" s="20" t="s">
        <v>9</v>
      </c>
      <c r="E32" s="21"/>
      <c r="F32" s="28"/>
      <c r="G32" s="29"/>
      <c r="H32" s="163"/>
      <c r="I32" s="28">
        <f>F32</f>
        <v>0</v>
      </c>
      <c r="J32" s="29">
        <f>G32</f>
        <v>0</v>
      </c>
      <c r="K32" s="39"/>
      <c r="L32" s="19"/>
      <c r="M32" s="19"/>
      <c r="N32" s="20" t="s">
        <v>9</v>
      </c>
      <c r="O32" s="21"/>
      <c r="P32" s="28"/>
      <c r="Q32" s="29"/>
      <c r="R32" s="163"/>
      <c r="S32" s="28">
        <f>P32</f>
        <v>0</v>
      </c>
      <c r="T32" s="29">
        <f>Q32</f>
        <v>0</v>
      </c>
      <c r="U32" s="39"/>
      <c r="V32" s="19"/>
      <c r="W32" s="19"/>
      <c r="X32" s="20" t="s">
        <v>9</v>
      </c>
      <c r="Y32" s="21"/>
      <c r="Z32" s="28"/>
      <c r="AA32" s="29"/>
      <c r="AB32" s="163"/>
      <c r="AC32" s="28">
        <f>Z32</f>
        <v>0</v>
      </c>
      <c r="AD32" s="29">
        <f>AA32</f>
        <v>0</v>
      </c>
      <c r="AE32" s="39"/>
      <c r="AF32" s="19"/>
      <c r="AG32" s="1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</row>
    <row r="33" spans="1:115" s="16" customFormat="1" ht="23.25" thickBot="1" x14ac:dyDescent="0.3">
      <c r="A33" s="13" t="s">
        <v>54</v>
      </c>
      <c r="B33" s="112"/>
      <c r="C33" s="112"/>
      <c r="D33" s="17" t="s">
        <v>35</v>
      </c>
      <c r="E33" s="18"/>
      <c r="F33" s="32">
        <f>ROUND(SUM(F32:F32),0)</f>
        <v>0</v>
      </c>
      <c r="G33" s="32">
        <f>ROUND(SUM(G32:G32),0)</f>
        <v>0</v>
      </c>
      <c r="H33" s="32">
        <f t="shared" ref="H33" si="9">ROUND(SUM(H32:H32),0)</f>
        <v>0</v>
      </c>
      <c r="I33" s="32">
        <f>ROUND(SUM(I32:I32),0)</f>
        <v>0</v>
      </c>
      <c r="J33" s="32">
        <f>ROUND(SUM(J32:J32),0)</f>
        <v>0</v>
      </c>
      <c r="K33" s="39"/>
      <c r="L33" s="112"/>
      <c r="M33" s="112"/>
      <c r="N33" s="17" t="s">
        <v>35</v>
      </c>
      <c r="O33" s="18"/>
      <c r="P33" s="32">
        <f>ROUND(SUM(P32:P32),0)</f>
        <v>0</v>
      </c>
      <c r="Q33" s="32">
        <f>ROUND(SUM(Q32:Q32),0)</f>
        <v>0</v>
      </c>
      <c r="R33" s="32">
        <f t="shared" ref="R33" si="10">ROUND(SUM(R32:R32),0)</f>
        <v>0</v>
      </c>
      <c r="S33" s="32">
        <f>ROUND(SUM(S32:S32),0)</f>
        <v>0</v>
      </c>
      <c r="T33" s="32">
        <f>ROUND(SUM(T32:T32),0)</f>
        <v>0</v>
      </c>
      <c r="U33" s="39"/>
      <c r="V33" s="112"/>
      <c r="W33" s="112"/>
      <c r="X33" s="17" t="s">
        <v>35</v>
      </c>
      <c r="Y33" s="18"/>
      <c r="Z33" s="32">
        <f>ROUND(SUM(Z32:Z32),0)</f>
        <v>0</v>
      </c>
      <c r="AA33" s="32">
        <f>ROUND(SUM(AA32:AA32),0)</f>
        <v>0</v>
      </c>
      <c r="AB33" s="32">
        <f t="shared" ref="AB33" si="11">ROUND(SUM(AB32:AB32),0)</f>
        <v>0</v>
      </c>
      <c r="AC33" s="32">
        <f>ROUND(SUM(AC32:AC32),0)</f>
        <v>0</v>
      </c>
      <c r="AD33" s="32">
        <f>ROUND(SUM(AD32:AD32),0)</f>
        <v>0</v>
      </c>
      <c r="AE33" s="39"/>
      <c r="AF33" s="112"/>
      <c r="AG33" s="112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</row>
    <row r="34" spans="1:115" s="16" customFormat="1" x14ac:dyDescent="0.25">
      <c r="A34" s="13"/>
      <c r="B34" s="112"/>
      <c r="C34" s="112"/>
      <c r="D34" s="113" t="s">
        <v>36</v>
      </c>
      <c r="E34" s="105"/>
      <c r="F34" s="105"/>
      <c r="G34" s="106"/>
      <c r="H34" s="165"/>
      <c r="I34" s="105"/>
      <c r="J34" s="106"/>
      <c r="K34" s="39"/>
      <c r="L34" s="112"/>
      <c r="M34" s="112"/>
      <c r="N34" s="113" t="s">
        <v>36</v>
      </c>
      <c r="O34" s="105"/>
      <c r="P34" s="105"/>
      <c r="Q34" s="106"/>
      <c r="R34" s="165"/>
      <c r="S34" s="105"/>
      <c r="T34" s="106"/>
      <c r="U34" s="39"/>
      <c r="V34" s="112"/>
      <c r="W34" s="112"/>
      <c r="X34" s="113" t="s">
        <v>36</v>
      </c>
      <c r="Y34" s="105"/>
      <c r="Z34" s="105"/>
      <c r="AA34" s="106"/>
      <c r="AB34" s="165"/>
      <c r="AC34" s="105"/>
      <c r="AD34" s="106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40"/>
      <c r="DG34" s="40"/>
      <c r="DH34" s="40"/>
      <c r="DI34" s="40"/>
      <c r="DJ34" s="40"/>
      <c r="DK34" s="40"/>
    </row>
    <row r="35" spans="1:115" s="16" customFormat="1" x14ac:dyDescent="0.25">
      <c r="A35" s="13"/>
      <c r="B35" s="112"/>
      <c r="C35" s="112"/>
      <c r="D35" s="42"/>
      <c r="E35" s="107"/>
      <c r="F35" s="108"/>
      <c r="G35" s="108"/>
      <c r="H35" s="109"/>
      <c r="I35" s="108"/>
      <c r="J35" s="108"/>
      <c r="K35" s="39"/>
      <c r="L35" s="108"/>
      <c r="M35" s="22"/>
      <c r="N35" s="42"/>
      <c r="O35" s="107"/>
      <c r="P35" s="108"/>
      <c r="Q35" s="108"/>
      <c r="R35" s="109"/>
      <c r="S35" s="108"/>
      <c r="T35" s="108"/>
      <c r="U35" s="39"/>
      <c r="V35" s="108"/>
      <c r="W35" s="22"/>
      <c r="X35" s="42"/>
      <c r="Y35" s="109"/>
      <c r="Z35" s="109"/>
      <c r="AA35" s="109"/>
      <c r="AB35" s="109"/>
      <c r="AC35" s="109"/>
      <c r="AD35" s="109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40"/>
      <c r="DG35" s="40"/>
      <c r="DH35" s="40"/>
      <c r="DI35" s="40"/>
      <c r="DJ35" s="40"/>
      <c r="DK35" s="40"/>
    </row>
  </sheetData>
  <sheetProtection algorithmName="SHA-512" hashValue="YRdsyqmkYLzOWBH8ahrTNigbw9NhL3r8SOmfgWbggkRoBJhz7kRvXKzry8C7fbv1IU9MTPANBYMWjLwgGcjAkA==" saltValue="Sb9yQKuhUpicVhWrjoXzc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U47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40" hidden="1" customWidth="1"/>
    <col min="3" max="3" width="10.140625" style="40" hidden="1" customWidth="1"/>
    <col min="4" max="4" width="70.7109375" style="22" customWidth="1"/>
    <col min="5" max="5" width="8.7109375" style="22" customWidth="1"/>
    <col min="6" max="7" width="10.7109375" style="22" customWidth="1"/>
    <col min="8" max="10" width="10.7109375" style="22" hidden="1" customWidth="1"/>
    <col min="11" max="11" width="3.7109375" style="40" customWidth="1"/>
    <col min="12" max="12" width="39.28515625" style="40" hidden="1" customWidth="1"/>
    <col min="13" max="13" width="10.140625" style="40" hidden="1" customWidth="1"/>
    <col min="14" max="14" width="65.7109375" style="22" customWidth="1"/>
    <col min="15" max="15" width="8.7109375" style="22" customWidth="1"/>
    <col min="16" max="17" width="10.7109375" style="22" customWidth="1"/>
    <col min="18" max="20" width="10.7109375" style="22" hidden="1" customWidth="1"/>
    <col min="21" max="21" width="3.7109375" style="22" customWidth="1"/>
    <col min="22" max="22" width="39.28515625" style="40" hidden="1" customWidth="1"/>
    <col min="23" max="23" width="10.140625" style="40" hidden="1" customWidth="1"/>
    <col min="24" max="24" width="65.7109375" style="22" customWidth="1"/>
    <col min="25" max="25" width="8.7109375" style="22" customWidth="1"/>
    <col min="26" max="27" width="10.7109375" style="22" customWidth="1"/>
    <col min="28" max="30" width="10.7109375" style="22" hidden="1" customWidth="1"/>
    <col min="31" max="31" width="3.7109375" customWidth="1"/>
    <col min="32" max="32" width="39.28515625" hidden="1" customWidth="1"/>
    <col min="33" max="33" width="10.140625" hidden="1" customWidth="1"/>
    <col min="34" max="34" width="65.7109375" customWidth="1"/>
    <col min="35" max="35" width="8.7109375" customWidth="1"/>
    <col min="36" max="37" width="10.7109375" customWidth="1"/>
    <col min="38" max="38" width="10.7109375" hidden="1" customWidth="1"/>
    <col min="39" max="40" width="10.7109375" customWidth="1"/>
    <col min="41" max="41" width="3.7109375" customWidth="1"/>
    <col min="42" max="43" width="95.7109375" hidden="1" customWidth="1"/>
    <col min="44" max="44" width="65.7109375" customWidth="1"/>
    <col min="45" max="45" width="8.7109375" customWidth="1"/>
    <col min="46" max="47" width="10.7109375" customWidth="1"/>
    <col min="48" max="48" width="10.7109375" hidden="1" customWidth="1"/>
    <col min="49" max="50" width="10.7109375" customWidth="1"/>
    <col min="70" max="73" width="9.85546875" style="39"/>
    <col min="74" max="16384" width="9.85546875" style="22"/>
  </cols>
  <sheetData>
    <row r="1" spans="1:73" ht="15.75" thickBot="1" x14ac:dyDescent="0.3">
      <c r="F1" s="169" t="str">
        <f>'Údaje a typ výzkumu'!C18</f>
        <v>Přihláška projektu</v>
      </c>
      <c r="G1" s="171"/>
      <c r="I1" s="169" t="str">
        <f>'Údaje a typ výzkumu'!C19</f>
        <v>Podle Smlouvy</v>
      </c>
      <c r="J1" s="171"/>
      <c r="P1" s="169" t="str">
        <f>'Údaje a typ výzkumu'!C18</f>
        <v>Přihláška projektu</v>
      </c>
      <c r="Q1" s="171"/>
      <c r="S1" s="169" t="str">
        <f>'Údaje a typ výzkumu'!C19</f>
        <v>Podle Smlouvy</v>
      </c>
      <c r="T1" s="171"/>
      <c r="Z1" s="169" t="str">
        <f>'Údaje a typ výzkumu'!C18</f>
        <v>Přihláška projektu</v>
      </c>
      <c r="AA1" s="171"/>
      <c r="AC1" s="169" t="str">
        <f>'Údaje a typ výzkumu'!C19</f>
        <v>Podle Smlouvy</v>
      </c>
      <c r="AD1" s="171"/>
    </row>
    <row r="2" spans="1:73" s="89" customFormat="1" ht="15.75" thickBot="1" x14ac:dyDescent="0.3">
      <c r="A2" s="83"/>
      <c r="B2" s="115"/>
      <c r="C2" s="85"/>
      <c r="D2" s="85" t="s">
        <v>105</v>
      </c>
      <c r="E2" s="85"/>
      <c r="F2" s="85"/>
      <c r="G2" s="87"/>
      <c r="H2" s="161"/>
      <c r="I2" s="85"/>
      <c r="J2" s="87"/>
      <c r="K2" s="88"/>
      <c r="L2" s="115"/>
      <c r="M2" s="85"/>
      <c r="N2" s="85" t="s">
        <v>106</v>
      </c>
      <c r="O2" s="85"/>
      <c r="P2" s="85"/>
      <c r="Q2" s="87"/>
      <c r="R2" s="161"/>
      <c r="S2" s="85"/>
      <c r="T2" s="87"/>
      <c r="U2" s="88"/>
      <c r="V2" s="115"/>
      <c r="W2" s="85"/>
      <c r="X2" s="85" t="s">
        <v>106</v>
      </c>
      <c r="Y2" s="85"/>
      <c r="Z2" s="85"/>
      <c r="AA2" s="87"/>
      <c r="AB2" s="161"/>
      <c r="AC2" s="85"/>
      <c r="AD2" s="87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 s="39"/>
      <c r="BS2" s="39"/>
      <c r="BT2" s="39"/>
      <c r="BU2" s="39"/>
    </row>
    <row r="3" spans="1:73" s="89" customFormat="1" ht="15.75" x14ac:dyDescent="0.25">
      <c r="A3" s="83"/>
      <c r="B3" s="88"/>
      <c r="C3" s="88"/>
      <c r="D3" s="90" t="str">
        <f>"Příjemce:  "&amp; 'Údaje a typ výzkumu'!$C$4</f>
        <v xml:space="preserve">Příjemce:  </v>
      </c>
      <c r="E3" s="91"/>
      <c r="F3" s="91"/>
      <c r="G3" s="92"/>
      <c r="H3" s="94"/>
      <c r="I3" s="91"/>
      <c r="J3" s="92"/>
      <c r="K3" s="40"/>
      <c r="L3" s="88"/>
      <c r="M3" s="88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V3" s="88"/>
      <c r="W3" s="88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 s="39"/>
      <c r="BS3" s="39"/>
      <c r="BT3" s="39"/>
      <c r="BU3" s="39"/>
    </row>
    <row r="4" spans="1:73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 s="40"/>
      <c r="L4" s="88"/>
      <c r="M4" s="88"/>
      <c r="N4" s="93">
        <v>2021</v>
      </c>
      <c r="O4" s="94"/>
      <c r="P4" s="94"/>
      <c r="Q4" s="95"/>
      <c r="R4" s="94"/>
      <c r="S4" s="94"/>
      <c r="T4" s="95"/>
      <c r="V4" s="88"/>
      <c r="W4" s="88"/>
      <c r="X4" s="93">
        <v>2022</v>
      </c>
      <c r="Y4" s="94"/>
      <c r="Z4" s="94"/>
      <c r="AA4" s="95"/>
      <c r="AB4" s="94"/>
      <c r="AC4" s="94"/>
      <c r="AD4" s="95"/>
      <c r="AF4" s="88"/>
      <c r="AG4" s="88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</row>
    <row r="5" spans="1:73" s="89" customFormat="1" ht="31.5" x14ac:dyDescent="0.25">
      <c r="A5" s="83"/>
      <c r="B5" s="88"/>
      <c r="C5" s="88"/>
      <c r="D5" s="96" t="s">
        <v>44</v>
      </c>
      <c r="E5" s="97"/>
      <c r="F5" s="97"/>
      <c r="G5" s="98"/>
      <c r="H5" s="97"/>
      <c r="I5" s="97"/>
      <c r="J5" s="98"/>
      <c r="K5" s="40"/>
      <c r="L5" s="88"/>
      <c r="M5" s="88"/>
      <c r="N5" s="96" t="s">
        <v>44</v>
      </c>
      <c r="O5" s="97"/>
      <c r="P5" s="97"/>
      <c r="Q5" s="98"/>
      <c r="R5" s="97"/>
      <c r="S5" s="97"/>
      <c r="T5" s="98"/>
      <c r="V5" s="88"/>
      <c r="W5" s="88"/>
      <c r="X5" s="96" t="s">
        <v>44</v>
      </c>
      <c r="Y5" s="97"/>
      <c r="Z5" s="97"/>
      <c r="AA5" s="98"/>
      <c r="AB5" s="97"/>
      <c r="AC5" s="97"/>
      <c r="AD5" s="98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 s="39"/>
      <c r="BS5" s="39"/>
      <c r="BT5" s="39"/>
      <c r="BU5" s="39"/>
    </row>
    <row r="6" spans="1:73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 s="40"/>
      <c r="L6" s="88"/>
      <c r="M6" s="88"/>
      <c r="N6" s="99"/>
      <c r="O6" s="100"/>
      <c r="P6" s="100"/>
      <c r="Q6" s="101"/>
      <c r="R6" s="100"/>
      <c r="S6" s="100"/>
      <c r="T6" s="101"/>
      <c r="V6" s="88"/>
      <c r="W6" s="88"/>
      <c r="X6" s="99"/>
      <c r="Y6" s="100"/>
      <c r="Z6" s="100"/>
      <c r="AA6" s="101"/>
      <c r="AB6" s="100"/>
      <c r="AC6" s="100"/>
      <c r="AD6" s="101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 s="39"/>
      <c r="BS6" s="39"/>
      <c r="BT6" s="39"/>
      <c r="BU6" s="39"/>
    </row>
    <row r="7" spans="1:73" s="2" customFormat="1" ht="48" x14ac:dyDescent="0.25">
      <c r="A7" s="83"/>
      <c r="B7" s="88"/>
      <c r="C7" s="88"/>
      <c r="D7" s="110" t="s">
        <v>122</v>
      </c>
      <c r="E7" s="103" t="s">
        <v>123</v>
      </c>
      <c r="F7" s="103" t="s">
        <v>121</v>
      </c>
      <c r="G7" s="104" t="s">
        <v>40</v>
      </c>
      <c r="H7" s="162"/>
      <c r="I7" s="103" t="s">
        <v>121</v>
      </c>
      <c r="J7" s="104" t="s">
        <v>40</v>
      </c>
      <c r="K7" s="40"/>
      <c r="L7" s="88"/>
      <c r="M7" s="88"/>
      <c r="N7" s="110" t="s">
        <v>122</v>
      </c>
      <c r="O7" s="103" t="s">
        <v>123</v>
      </c>
      <c r="P7" s="103" t="s">
        <v>121</v>
      </c>
      <c r="Q7" s="104" t="s">
        <v>40</v>
      </c>
      <c r="R7" s="162"/>
      <c r="S7" s="103" t="s">
        <v>121</v>
      </c>
      <c r="T7" s="104" t="s">
        <v>40</v>
      </c>
      <c r="V7" s="88"/>
      <c r="W7" s="88"/>
      <c r="X7" s="110" t="s">
        <v>122</v>
      </c>
      <c r="Y7" s="103" t="s">
        <v>123</v>
      </c>
      <c r="Z7" s="103" t="s">
        <v>121</v>
      </c>
      <c r="AA7" s="104" t="s">
        <v>40</v>
      </c>
      <c r="AB7" s="162"/>
      <c r="AC7" s="103" t="s">
        <v>121</v>
      </c>
      <c r="AD7" s="104" t="s">
        <v>40</v>
      </c>
      <c r="AF7" s="88"/>
      <c r="AG7" s="88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</row>
    <row r="8" spans="1:73" s="4" customFormat="1" x14ac:dyDescent="0.25">
      <c r="A8" s="3"/>
      <c r="B8" s="118"/>
      <c r="C8" s="118"/>
      <c r="D8" s="5"/>
      <c r="E8" s="6"/>
      <c r="F8" s="28"/>
      <c r="G8" s="29"/>
      <c r="H8" s="163"/>
      <c r="I8" s="28">
        <f>F8</f>
        <v>0</v>
      </c>
      <c r="J8" s="29">
        <f>G8</f>
        <v>0</v>
      </c>
      <c r="K8" s="118"/>
      <c r="L8" s="118"/>
      <c r="M8" s="118"/>
      <c r="N8" s="5"/>
      <c r="O8" s="6"/>
      <c r="P8" s="28"/>
      <c r="Q8" s="29"/>
      <c r="R8" s="163"/>
      <c r="S8" s="28">
        <f>P8</f>
        <v>0</v>
      </c>
      <c r="T8" s="29">
        <f>Q8</f>
        <v>0</v>
      </c>
      <c r="V8" s="118"/>
      <c r="W8" s="118"/>
      <c r="X8" s="5"/>
      <c r="Y8" s="6"/>
      <c r="Z8" s="28"/>
      <c r="AA8" s="29"/>
      <c r="AB8" s="163"/>
      <c r="AC8" s="28">
        <f>Z8</f>
        <v>0</v>
      </c>
      <c r="AD8" s="29">
        <f>AA8</f>
        <v>0</v>
      </c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 s="39"/>
      <c r="BS8" s="39"/>
      <c r="BT8" s="39"/>
      <c r="BU8" s="39"/>
    </row>
    <row r="9" spans="1:73" s="4" customFormat="1" x14ac:dyDescent="0.25">
      <c r="A9" s="3"/>
      <c r="B9" s="118"/>
      <c r="C9" s="118"/>
      <c r="D9" s="5"/>
      <c r="E9" s="6"/>
      <c r="F9" s="28"/>
      <c r="G9" s="29"/>
      <c r="H9" s="163"/>
      <c r="I9" s="28">
        <f t="shared" ref="I9:J10" si="0">F9</f>
        <v>0</v>
      </c>
      <c r="J9" s="29">
        <f t="shared" si="0"/>
        <v>0</v>
      </c>
      <c r="K9" s="118"/>
      <c r="L9" s="118"/>
      <c r="M9" s="118"/>
      <c r="N9" s="5"/>
      <c r="O9" s="6"/>
      <c r="P9" s="28"/>
      <c r="Q9" s="29"/>
      <c r="R9" s="163"/>
      <c r="S9" s="28">
        <f t="shared" ref="S9:T10" si="1">P9</f>
        <v>0</v>
      </c>
      <c r="T9" s="29">
        <f t="shared" si="1"/>
        <v>0</v>
      </c>
      <c r="V9" s="118"/>
      <c r="W9" s="118"/>
      <c r="X9" s="5"/>
      <c r="Y9" s="6"/>
      <c r="Z9" s="28"/>
      <c r="AA9" s="29"/>
      <c r="AB9" s="163"/>
      <c r="AC9" s="28">
        <f t="shared" ref="AC9:AD10" si="2">Z9</f>
        <v>0</v>
      </c>
      <c r="AD9" s="29">
        <f t="shared" si="2"/>
        <v>0</v>
      </c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 s="39"/>
      <c r="BS9" s="39"/>
      <c r="BT9" s="39"/>
      <c r="BU9" s="39"/>
    </row>
    <row r="10" spans="1:73" s="4" customFormat="1" x14ac:dyDescent="0.25">
      <c r="A10" s="3"/>
      <c r="B10" s="118"/>
      <c r="C10" s="118"/>
      <c r="D10" s="5"/>
      <c r="E10" s="6"/>
      <c r="F10" s="28"/>
      <c r="G10" s="29"/>
      <c r="H10" s="163"/>
      <c r="I10" s="28">
        <f t="shared" si="0"/>
        <v>0</v>
      </c>
      <c r="J10" s="29">
        <f t="shared" si="0"/>
        <v>0</v>
      </c>
      <c r="K10" s="118"/>
      <c r="L10" s="118"/>
      <c r="M10" s="118"/>
      <c r="N10" s="5"/>
      <c r="O10" s="6"/>
      <c r="P10" s="28"/>
      <c r="Q10" s="29"/>
      <c r="R10" s="163"/>
      <c r="S10" s="28">
        <f t="shared" si="1"/>
        <v>0</v>
      </c>
      <c r="T10" s="29">
        <f t="shared" si="1"/>
        <v>0</v>
      </c>
      <c r="V10" s="118"/>
      <c r="W10" s="118"/>
      <c r="X10" s="5"/>
      <c r="Y10" s="6"/>
      <c r="Z10" s="28"/>
      <c r="AA10" s="29"/>
      <c r="AB10" s="163"/>
      <c r="AC10" s="28">
        <f t="shared" si="2"/>
        <v>0</v>
      </c>
      <c r="AD10" s="29">
        <f t="shared" si="2"/>
        <v>0</v>
      </c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 s="39"/>
      <c r="BS10" s="39"/>
      <c r="BT10" s="39"/>
      <c r="BU10" s="39"/>
    </row>
    <row r="11" spans="1:73" s="4" customFormat="1" ht="15.75" thickBot="1" x14ac:dyDescent="0.3">
      <c r="A11" s="3"/>
      <c r="B11" s="118"/>
      <c r="C11" s="118"/>
      <c r="D11" s="9" t="s">
        <v>93</v>
      </c>
      <c r="E11" s="10"/>
      <c r="F11" s="30"/>
      <c r="G11" s="31"/>
      <c r="H11" s="164"/>
      <c r="I11" s="30"/>
      <c r="J11" s="31"/>
      <c r="K11" s="118"/>
      <c r="L11" s="118"/>
      <c r="M11" s="118"/>
      <c r="N11" s="9" t="s">
        <v>93</v>
      </c>
      <c r="O11" s="10"/>
      <c r="P11" s="30"/>
      <c r="Q11" s="31"/>
      <c r="R11" s="164"/>
      <c r="S11" s="30"/>
      <c r="T11" s="31"/>
      <c r="V11" s="118"/>
      <c r="W11" s="118"/>
      <c r="X11" s="9" t="s">
        <v>93</v>
      </c>
      <c r="Y11" s="10"/>
      <c r="Z11" s="30"/>
      <c r="AA11" s="31"/>
      <c r="AB11" s="164"/>
      <c r="AC11" s="30"/>
      <c r="AD11" s="3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 s="39"/>
      <c r="BS11" s="39"/>
      <c r="BT11" s="39"/>
      <c r="BU11" s="39"/>
    </row>
    <row r="12" spans="1:73" s="16" customFormat="1" ht="23.25" thickBot="1" x14ac:dyDescent="0.3">
      <c r="A12" s="13" t="s">
        <v>48</v>
      </c>
      <c r="B12" s="40"/>
      <c r="C12" s="40"/>
      <c r="D12" s="14" t="s">
        <v>35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3">ROUND(SUM(H8:H11),0)</f>
        <v>0</v>
      </c>
      <c r="I12" s="32">
        <f>ROUND(SUM(I8:I11),0)</f>
        <v>0</v>
      </c>
      <c r="J12" s="32">
        <f>ROUND(SUM(J8:J11),0)</f>
        <v>0</v>
      </c>
      <c r="K12" s="40"/>
      <c r="L12" s="40"/>
      <c r="M12" s="40"/>
      <c r="N12" s="14" t="s">
        <v>35</v>
      </c>
      <c r="O12" s="15"/>
      <c r="P12" s="32">
        <f>ROUND(SUM(P8:P11),0)</f>
        <v>0</v>
      </c>
      <c r="Q12" s="32">
        <f>ROUND(SUM(Q8:Q11),0)</f>
        <v>0</v>
      </c>
      <c r="R12" s="32">
        <f t="shared" ref="R12" si="4">ROUND(SUM(R8:R11),0)</f>
        <v>0</v>
      </c>
      <c r="S12" s="32">
        <f>ROUND(SUM(S8:S11),0)</f>
        <v>0</v>
      </c>
      <c r="T12" s="32">
        <f>ROUND(SUM(T8:T11),0)</f>
        <v>0</v>
      </c>
      <c r="V12" s="40"/>
      <c r="W12" s="40"/>
      <c r="X12" s="14" t="s">
        <v>35</v>
      </c>
      <c r="Y12" s="15"/>
      <c r="Z12" s="32">
        <f>ROUND(SUM(Z8:Z11),0)</f>
        <v>0</v>
      </c>
      <c r="AA12" s="32">
        <f>ROUND(SUM(AA8:AA11),0)</f>
        <v>0</v>
      </c>
      <c r="AB12" s="32">
        <f t="shared" ref="AB12" si="5">ROUND(SUM(AB8:AB11),0)</f>
        <v>0</v>
      </c>
      <c r="AC12" s="32">
        <f>ROUND(SUM(AC8:AC11),0)</f>
        <v>0</v>
      </c>
      <c r="AD12" s="32">
        <f>ROUND(SUM(AD8:AD11),0)</f>
        <v>0</v>
      </c>
      <c r="AF12" s="40"/>
      <c r="AG12" s="40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</row>
    <row r="13" spans="1:73" s="16" customFormat="1" x14ac:dyDescent="0.25">
      <c r="A13" s="13"/>
      <c r="B13" s="40"/>
      <c r="C13" s="40"/>
      <c r="D13" s="113" t="s">
        <v>36</v>
      </c>
      <c r="E13" s="105"/>
      <c r="F13" s="105"/>
      <c r="G13" s="106"/>
      <c r="H13" s="165"/>
      <c r="I13" s="105"/>
      <c r="J13" s="106"/>
      <c r="K13" s="40"/>
      <c r="L13" s="40"/>
      <c r="M13" s="40"/>
      <c r="N13" s="113" t="s">
        <v>36</v>
      </c>
      <c r="O13" s="105"/>
      <c r="P13" s="105"/>
      <c r="Q13" s="106"/>
      <c r="R13" s="165"/>
      <c r="S13" s="105"/>
      <c r="T13" s="106"/>
      <c r="V13" s="40"/>
      <c r="W13" s="40"/>
      <c r="X13" s="113" t="s">
        <v>36</v>
      </c>
      <c r="Y13" s="105"/>
      <c r="Z13" s="105"/>
      <c r="AA13" s="106"/>
      <c r="AB13" s="165"/>
      <c r="AC13" s="105"/>
      <c r="AD13" s="106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 s="39"/>
      <c r="BS13" s="39"/>
      <c r="BT13" s="39"/>
      <c r="BU13" s="39"/>
    </row>
    <row r="14" spans="1:73" s="16" customFormat="1" x14ac:dyDescent="0.25">
      <c r="A14" s="13"/>
      <c r="B14" s="40"/>
      <c r="C14" s="40"/>
      <c r="D14" s="149"/>
      <c r="E14" s="40"/>
      <c r="F14" s="40"/>
      <c r="G14" s="40"/>
      <c r="H14" s="40"/>
      <c r="I14" s="40"/>
      <c r="J14" s="40"/>
      <c r="K14" s="40"/>
      <c r="L14" s="40"/>
      <c r="M14" s="40"/>
      <c r="N14" s="149"/>
      <c r="O14" s="40"/>
      <c r="P14" s="40"/>
      <c r="Q14" s="40"/>
      <c r="R14" s="40"/>
      <c r="S14" s="40"/>
      <c r="T14" s="40"/>
      <c r="V14" s="40"/>
      <c r="W14" s="40"/>
      <c r="X14" s="149"/>
      <c r="Y14" s="40"/>
      <c r="Z14" s="40"/>
      <c r="AA14" s="40"/>
      <c r="AB14" s="40"/>
      <c r="AC14" s="40"/>
      <c r="AD14" s="40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 s="39"/>
      <c r="BS14" s="39"/>
      <c r="BT14" s="39"/>
      <c r="BU14" s="39"/>
    </row>
    <row r="15" spans="1:73" s="89" customFormat="1" ht="31.5" x14ac:dyDescent="0.25">
      <c r="A15" s="83"/>
      <c r="B15" s="88"/>
      <c r="C15" s="88"/>
      <c r="D15" s="96" t="s">
        <v>45</v>
      </c>
      <c r="E15" s="97"/>
      <c r="F15" s="97"/>
      <c r="G15" s="98"/>
      <c r="H15" s="97"/>
      <c r="I15" s="97"/>
      <c r="J15" s="98"/>
      <c r="K15" s="40"/>
      <c r="L15" s="88"/>
      <c r="M15" s="88"/>
      <c r="N15" s="96" t="s">
        <v>45</v>
      </c>
      <c r="O15" s="97"/>
      <c r="P15" s="97"/>
      <c r="Q15" s="98"/>
      <c r="R15" s="97"/>
      <c r="S15" s="97"/>
      <c r="T15" s="98"/>
      <c r="V15" s="88"/>
      <c r="W15" s="88"/>
      <c r="X15" s="96" t="s">
        <v>45</v>
      </c>
      <c r="Y15" s="97"/>
      <c r="Z15" s="97"/>
      <c r="AA15" s="98"/>
      <c r="AB15" s="97"/>
      <c r="AC15" s="97"/>
      <c r="AD15" s="98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 s="39"/>
      <c r="BS15" s="39"/>
      <c r="BT15" s="39"/>
      <c r="BU15" s="39"/>
    </row>
    <row r="16" spans="1:73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K16" s="40"/>
      <c r="L16" s="88"/>
      <c r="M16" s="88"/>
      <c r="N16" s="99"/>
      <c r="O16" s="100"/>
      <c r="P16" s="100"/>
      <c r="Q16" s="101"/>
      <c r="R16" s="100"/>
      <c r="S16" s="100"/>
      <c r="T16" s="101"/>
      <c r="V16" s="88"/>
      <c r="W16" s="88"/>
      <c r="X16" s="99"/>
      <c r="Y16" s="100"/>
      <c r="Z16" s="100"/>
      <c r="AA16" s="101"/>
      <c r="AB16" s="100"/>
      <c r="AC16" s="100"/>
      <c r="AD16" s="101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 s="39"/>
      <c r="BS16" s="39"/>
      <c r="BT16" s="39"/>
      <c r="BU16" s="39"/>
    </row>
    <row r="17" spans="1:73" s="2" customFormat="1" ht="48" x14ac:dyDescent="0.25">
      <c r="A17" s="83"/>
      <c r="B17" s="88"/>
      <c r="C17" s="88"/>
      <c r="D17" s="110" t="s">
        <v>122</v>
      </c>
      <c r="E17" s="103" t="s">
        <v>123</v>
      </c>
      <c r="F17" s="103" t="s">
        <v>121</v>
      </c>
      <c r="G17" s="104" t="s">
        <v>40</v>
      </c>
      <c r="H17" s="162"/>
      <c r="I17" s="103" t="s">
        <v>121</v>
      </c>
      <c r="J17" s="104" t="s">
        <v>40</v>
      </c>
      <c r="K17" s="40"/>
      <c r="L17" s="88"/>
      <c r="M17" s="88"/>
      <c r="N17" s="110" t="s">
        <v>122</v>
      </c>
      <c r="O17" s="103" t="s">
        <v>123</v>
      </c>
      <c r="P17" s="103" t="s">
        <v>121</v>
      </c>
      <c r="Q17" s="104" t="s">
        <v>40</v>
      </c>
      <c r="R17" s="162"/>
      <c r="S17" s="103" t="s">
        <v>121</v>
      </c>
      <c r="T17" s="104" t="s">
        <v>40</v>
      </c>
      <c r="V17" s="88"/>
      <c r="W17" s="88"/>
      <c r="X17" s="110" t="s">
        <v>122</v>
      </c>
      <c r="Y17" s="103" t="s">
        <v>123</v>
      </c>
      <c r="Z17" s="103" t="s">
        <v>121</v>
      </c>
      <c r="AA17" s="104" t="s">
        <v>40</v>
      </c>
      <c r="AB17" s="162"/>
      <c r="AC17" s="103" t="s">
        <v>121</v>
      </c>
      <c r="AD17" s="104" t="s">
        <v>40</v>
      </c>
      <c r="AF17" s="88"/>
      <c r="AG17" s="88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</row>
    <row r="18" spans="1:73" s="4" customFormat="1" x14ac:dyDescent="0.25">
      <c r="A18" s="3"/>
      <c r="B18" s="118"/>
      <c r="C18" s="118"/>
      <c r="D18" s="5"/>
      <c r="E18" s="6"/>
      <c r="F18" s="28"/>
      <c r="G18" s="29"/>
      <c r="H18" s="163"/>
      <c r="I18" s="28">
        <f>F18</f>
        <v>0</v>
      </c>
      <c r="J18" s="29">
        <f>G18</f>
        <v>0</v>
      </c>
      <c r="K18" s="118"/>
      <c r="L18" s="29"/>
      <c r="M18" s="118"/>
      <c r="N18" s="5"/>
      <c r="O18" s="6"/>
      <c r="P18" s="28"/>
      <c r="Q18" s="29"/>
      <c r="R18" s="163"/>
      <c r="S18" s="28">
        <f>P18</f>
        <v>0</v>
      </c>
      <c r="T18" s="29">
        <f>Q18</f>
        <v>0</v>
      </c>
      <c r="V18" s="118"/>
      <c r="W18" s="118"/>
      <c r="X18" s="5"/>
      <c r="Y18" s="6"/>
      <c r="Z18" s="28"/>
      <c r="AA18" s="29"/>
      <c r="AB18" s="163"/>
      <c r="AC18" s="28">
        <f>Z18</f>
        <v>0</v>
      </c>
      <c r="AD18" s="29">
        <f>AA18</f>
        <v>0</v>
      </c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 s="39"/>
      <c r="BS18" s="39"/>
      <c r="BT18" s="39"/>
      <c r="BU18" s="39"/>
    </row>
    <row r="19" spans="1:73" s="4" customFormat="1" x14ac:dyDescent="0.25">
      <c r="A19" s="3"/>
      <c r="B19" s="118"/>
      <c r="C19" s="118"/>
      <c r="D19" s="5"/>
      <c r="E19" s="6"/>
      <c r="F19" s="28"/>
      <c r="G19" s="29"/>
      <c r="H19" s="163"/>
      <c r="I19" s="28">
        <f t="shared" ref="I19:J20" si="6">F19</f>
        <v>0</v>
      </c>
      <c r="J19" s="29">
        <f t="shared" si="6"/>
        <v>0</v>
      </c>
      <c r="K19" s="118"/>
      <c r="L19" s="29"/>
      <c r="M19" s="118"/>
      <c r="N19" s="5"/>
      <c r="O19" s="6"/>
      <c r="P19" s="28"/>
      <c r="Q19" s="29"/>
      <c r="R19" s="163"/>
      <c r="S19" s="28">
        <f t="shared" ref="S19:T20" si="7">P19</f>
        <v>0</v>
      </c>
      <c r="T19" s="29">
        <f t="shared" si="7"/>
        <v>0</v>
      </c>
      <c r="V19" s="118"/>
      <c r="W19" s="118"/>
      <c r="X19" s="5"/>
      <c r="Y19" s="6"/>
      <c r="Z19" s="28"/>
      <c r="AA19" s="29"/>
      <c r="AB19" s="163"/>
      <c r="AC19" s="28">
        <f t="shared" ref="AC19:AD20" si="8">Z19</f>
        <v>0</v>
      </c>
      <c r="AD19" s="29">
        <f t="shared" si="8"/>
        <v>0</v>
      </c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 s="39"/>
      <c r="BS19" s="39"/>
      <c r="BT19" s="39"/>
      <c r="BU19" s="39"/>
    </row>
    <row r="20" spans="1:73" s="4" customFormat="1" x14ac:dyDescent="0.25">
      <c r="A20" s="3"/>
      <c r="B20" s="118"/>
      <c r="C20" s="118"/>
      <c r="D20" s="5"/>
      <c r="E20" s="6"/>
      <c r="F20" s="28"/>
      <c r="G20" s="29"/>
      <c r="H20" s="163"/>
      <c r="I20" s="28">
        <f t="shared" si="6"/>
        <v>0</v>
      </c>
      <c r="J20" s="29">
        <f t="shared" si="6"/>
        <v>0</v>
      </c>
      <c r="K20" s="118"/>
      <c r="L20" s="29"/>
      <c r="M20" s="118"/>
      <c r="N20" s="5"/>
      <c r="O20" s="6"/>
      <c r="P20" s="28"/>
      <c r="Q20" s="29"/>
      <c r="R20" s="163"/>
      <c r="S20" s="28">
        <f t="shared" si="7"/>
        <v>0</v>
      </c>
      <c r="T20" s="29">
        <f t="shared" si="7"/>
        <v>0</v>
      </c>
      <c r="V20" s="118"/>
      <c r="W20" s="118"/>
      <c r="X20" s="5"/>
      <c r="Y20" s="6"/>
      <c r="Z20" s="28"/>
      <c r="AA20" s="29"/>
      <c r="AB20" s="163"/>
      <c r="AC20" s="28">
        <f t="shared" si="8"/>
        <v>0</v>
      </c>
      <c r="AD20" s="29">
        <f t="shared" si="8"/>
        <v>0</v>
      </c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 s="39"/>
      <c r="BS20" s="39"/>
      <c r="BT20" s="39"/>
      <c r="BU20" s="39"/>
    </row>
    <row r="21" spans="1:73" s="4" customFormat="1" ht="15.75" thickBot="1" x14ac:dyDescent="0.3">
      <c r="A21" s="3"/>
      <c r="B21" s="118"/>
      <c r="C21" s="118"/>
      <c r="D21" s="9" t="s">
        <v>93</v>
      </c>
      <c r="E21" s="10"/>
      <c r="F21" s="30"/>
      <c r="G21" s="31"/>
      <c r="H21" s="164"/>
      <c r="I21" s="30"/>
      <c r="J21" s="31"/>
      <c r="K21" s="118"/>
      <c r="L21" s="31"/>
      <c r="M21" s="118"/>
      <c r="N21" s="9" t="s">
        <v>93</v>
      </c>
      <c r="O21" s="10"/>
      <c r="P21" s="30"/>
      <c r="Q21" s="31"/>
      <c r="R21" s="164"/>
      <c r="S21" s="30"/>
      <c r="T21" s="31"/>
      <c r="V21" s="118"/>
      <c r="W21" s="118"/>
      <c r="X21" s="9" t="s">
        <v>93</v>
      </c>
      <c r="Y21" s="10"/>
      <c r="Z21" s="30"/>
      <c r="AA21" s="31"/>
      <c r="AB21" s="164"/>
      <c r="AC21" s="30"/>
      <c r="AD21" s="3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 s="39"/>
      <c r="BS21" s="39"/>
      <c r="BT21" s="39"/>
      <c r="BU21" s="39"/>
    </row>
    <row r="22" spans="1:73" s="16" customFormat="1" ht="23.25" thickBot="1" x14ac:dyDescent="0.3">
      <c r="A22" s="13" t="s">
        <v>48</v>
      </c>
      <c r="B22" s="40"/>
      <c r="C22" s="40"/>
      <c r="D22" s="14" t="s">
        <v>35</v>
      </c>
      <c r="E22" s="15"/>
      <c r="F22" s="32">
        <f>ROUND(SUM(F18:F21),0)</f>
        <v>0</v>
      </c>
      <c r="G22" s="32">
        <f>ROUND(SUM(G18:G21),0)</f>
        <v>0</v>
      </c>
      <c r="H22" s="32">
        <f t="shared" ref="H22" si="9">ROUND(SUM(H18:H21),0)</f>
        <v>0</v>
      </c>
      <c r="I22" s="32">
        <f>ROUND(SUM(I18:I21),0)</f>
        <v>0</v>
      </c>
      <c r="J22" s="32">
        <f>ROUND(SUM(J18:J21),0)</f>
        <v>0</v>
      </c>
      <c r="K22" s="40"/>
      <c r="L22" s="40"/>
      <c r="M22" s="40"/>
      <c r="N22" s="14" t="s">
        <v>35</v>
      </c>
      <c r="O22" s="15"/>
      <c r="P22" s="32">
        <f>ROUND(SUM(P18:P21),0)</f>
        <v>0</v>
      </c>
      <c r="Q22" s="32">
        <f>ROUND(SUM(Q18:Q21),0)</f>
        <v>0</v>
      </c>
      <c r="R22" s="32">
        <f t="shared" ref="R22" si="10">ROUND(SUM(R18:R21),0)</f>
        <v>0</v>
      </c>
      <c r="S22" s="32">
        <f>ROUND(SUM(S18:S21),0)</f>
        <v>0</v>
      </c>
      <c r="T22" s="32">
        <f>ROUND(SUM(T18:T21),0)</f>
        <v>0</v>
      </c>
      <c r="V22" s="40"/>
      <c r="W22" s="40"/>
      <c r="X22" s="14" t="s">
        <v>35</v>
      </c>
      <c r="Y22" s="15"/>
      <c r="Z22" s="32">
        <f>ROUND(SUM(Z18:Z21),0)</f>
        <v>0</v>
      </c>
      <c r="AA22" s="32">
        <f>ROUND(SUM(AA18:AA21),0)</f>
        <v>0</v>
      </c>
      <c r="AB22" s="32">
        <f t="shared" ref="AB22" si="11">ROUND(SUM(AB18:AB21),0)</f>
        <v>0</v>
      </c>
      <c r="AC22" s="32">
        <f>ROUND(SUM(AC18:AC21),0)</f>
        <v>0</v>
      </c>
      <c r="AD22" s="32">
        <f>ROUND(SUM(AD18:AD21),0)</f>
        <v>0</v>
      </c>
      <c r="AF22" s="40"/>
      <c r="AG22" s="40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</row>
    <row r="23" spans="1:73" s="16" customFormat="1" x14ac:dyDescent="0.25">
      <c r="A23" s="13"/>
      <c r="B23" s="40"/>
      <c r="C23" s="40"/>
      <c r="D23" s="113" t="s">
        <v>36</v>
      </c>
      <c r="E23" s="105"/>
      <c r="F23" s="105"/>
      <c r="G23" s="106"/>
      <c r="H23" s="165"/>
      <c r="I23" s="105"/>
      <c r="J23" s="106"/>
      <c r="K23" s="40"/>
      <c r="L23" s="40"/>
      <c r="M23" s="40"/>
      <c r="N23" s="113" t="s">
        <v>36</v>
      </c>
      <c r="O23" s="105"/>
      <c r="P23" s="105"/>
      <c r="Q23" s="106"/>
      <c r="R23" s="165"/>
      <c r="S23" s="105"/>
      <c r="T23" s="106"/>
      <c r="V23" s="40"/>
      <c r="W23" s="40"/>
      <c r="X23" s="113" t="s">
        <v>36</v>
      </c>
      <c r="Y23" s="105"/>
      <c r="Z23" s="105"/>
      <c r="AA23" s="106"/>
      <c r="AB23" s="165"/>
      <c r="AC23" s="105"/>
      <c r="AD23" s="106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 s="39"/>
      <c r="BS23" s="39"/>
      <c r="BT23" s="39"/>
      <c r="BU23" s="39"/>
    </row>
    <row r="24" spans="1:73" s="16" customFormat="1" x14ac:dyDescent="0.25">
      <c r="A24" s="13"/>
      <c r="B24" s="40"/>
      <c r="C24" s="40"/>
      <c r="D24" s="149"/>
      <c r="E24" s="40"/>
      <c r="F24" s="40"/>
      <c r="G24" s="40"/>
      <c r="H24" s="40"/>
      <c r="I24" s="40"/>
      <c r="J24" s="40"/>
      <c r="K24" s="40"/>
      <c r="L24" s="40"/>
      <c r="M24" s="40"/>
      <c r="N24" s="149"/>
      <c r="O24" s="40"/>
      <c r="P24" s="40"/>
      <c r="Q24" s="40"/>
      <c r="R24" s="40"/>
      <c r="S24" s="40"/>
      <c r="T24" s="40"/>
      <c r="V24" s="40"/>
      <c r="W24" s="40"/>
      <c r="X24" s="149"/>
      <c r="Y24" s="40"/>
      <c r="Z24" s="40"/>
      <c r="AA24" s="40"/>
      <c r="AB24" s="40"/>
      <c r="AC24" s="40"/>
      <c r="AD24" s="40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 s="39"/>
      <c r="BS24" s="39"/>
      <c r="BT24" s="39"/>
      <c r="BU24" s="39"/>
    </row>
    <row r="25" spans="1:73" s="16" customFormat="1" ht="15.75" thickBot="1" x14ac:dyDescent="0.3">
      <c r="A25" s="13"/>
      <c r="B25" s="40"/>
      <c r="C25" s="40"/>
      <c r="K25" s="40"/>
      <c r="L25" s="40"/>
      <c r="M25" s="40"/>
      <c r="V25" s="40"/>
      <c r="W25" s="40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 s="39"/>
      <c r="BS25" s="39"/>
      <c r="BT25" s="39"/>
      <c r="BU25" s="39"/>
    </row>
    <row r="26" spans="1:73" s="89" customFormat="1" ht="15.75" x14ac:dyDescent="0.25">
      <c r="A26" s="83"/>
      <c r="B26" s="88"/>
      <c r="C26" s="88"/>
      <c r="D26" s="90" t="str">
        <f>"Další účastník č. 1:  "&amp; 'Údaje a typ výzkumu'!$C$7</f>
        <v xml:space="preserve">Další účastník č. 1:  </v>
      </c>
      <c r="E26" s="91"/>
      <c r="F26" s="91"/>
      <c r="G26" s="92"/>
      <c r="H26" s="94"/>
      <c r="I26" s="91"/>
      <c r="J26" s="92"/>
      <c r="K26" s="40"/>
      <c r="L26" s="88"/>
      <c r="M26" s="88"/>
      <c r="N26" s="90" t="str">
        <f>"Další účastník č. 1:  "&amp; 'Údaje a typ výzkumu'!$C$7</f>
        <v xml:space="preserve">Další účastník č. 1:  </v>
      </c>
      <c r="O26" s="91"/>
      <c r="P26" s="91"/>
      <c r="Q26" s="92"/>
      <c r="R26" s="94"/>
      <c r="S26" s="91"/>
      <c r="T26" s="92"/>
      <c r="V26" s="88"/>
      <c r="W26" s="88"/>
      <c r="X26" s="90" t="str">
        <f>"Další účastník č. 1:  "&amp; 'Údaje a typ výzkumu'!$C$7</f>
        <v xml:space="preserve">Další účastník č. 1:  </v>
      </c>
      <c r="Y26" s="91"/>
      <c r="Z26" s="91"/>
      <c r="AA26" s="92"/>
      <c r="AB26" s="94"/>
      <c r="AC26" s="91"/>
      <c r="AD26" s="92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 s="39"/>
      <c r="BS26" s="39"/>
      <c r="BT26" s="39"/>
      <c r="BU26" s="39"/>
    </row>
    <row r="27" spans="1:73" s="89" customFormat="1" ht="15.75" x14ac:dyDescent="0.25">
      <c r="A27" s="83"/>
      <c r="B27" s="88"/>
      <c r="C27" s="88"/>
      <c r="D27" s="93">
        <v>2020</v>
      </c>
      <c r="E27" s="94"/>
      <c r="F27" s="94"/>
      <c r="G27" s="95"/>
      <c r="H27" s="94"/>
      <c r="I27" s="94"/>
      <c r="J27" s="95"/>
      <c r="K27" s="40"/>
      <c r="L27" s="88"/>
      <c r="M27" s="88"/>
      <c r="N27" s="93">
        <v>2021</v>
      </c>
      <c r="O27" s="94"/>
      <c r="P27" s="94"/>
      <c r="Q27" s="95"/>
      <c r="R27" s="94"/>
      <c r="S27" s="94"/>
      <c r="T27" s="95"/>
      <c r="V27" s="88"/>
      <c r="W27" s="88"/>
      <c r="X27" s="93">
        <v>2022</v>
      </c>
      <c r="Y27" s="94"/>
      <c r="Z27" s="94"/>
      <c r="AA27" s="95"/>
      <c r="AB27" s="94"/>
      <c r="AC27" s="94"/>
      <c r="AD27" s="95"/>
      <c r="AF27" s="88"/>
      <c r="AG27" s="88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</row>
    <row r="28" spans="1:73" s="89" customFormat="1" ht="31.5" x14ac:dyDescent="0.25">
      <c r="A28" s="83"/>
      <c r="B28" s="88"/>
      <c r="C28" s="88"/>
      <c r="D28" s="96" t="s">
        <v>44</v>
      </c>
      <c r="E28" s="97"/>
      <c r="F28" s="97"/>
      <c r="G28" s="98"/>
      <c r="H28" s="97"/>
      <c r="I28" s="97"/>
      <c r="J28" s="98"/>
      <c r="K28" s="40"/>
      <c r="L28" s="88"/>
      <c r="M28" s="88"/>
      <c r="N28" s="96" t="s">
        <v>44</v>
      </c>
      <c r="O28" s="97"/>
      <c r="P28" s="97"/>
      <c r="Q28" s="98"/>
      <c r="R28" s="97"/>
      <c r="S28" s="97"/>
      <c r="T28" s="98"/>
      <c r="V28" s="88"/>
      <c r="W28" s="88"/>
      <c r="X28" s="96" t="s">
        <v>44</v>
      </c>
      <c r="Y28" s="97"/>
      <c r="Z28" s="97"/>
      <c r="AA28" s="98"/>
      <c r="AB28" s="97"/>
      <c r="AC28" s="97"/>
      <c r="AD28" s="9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 s="39"/>
      <c r="BS28" s="39"/>
      <c r="BT28" s="39"/>
      <c r="BU28" s="39"/>
    </row>
    <row r="29" spans="1:73" s="89" customFormat="1" ht="15.75" thickBot="1" x14ac:dyDescent="0.3">
      <c r="A29" s="83"/>
      <c r="B29" s="88"/>
      <c r="C29" s="88"/>
      <c r="D29" s="99"/>
      <c r="E29" s="100"/>
      <c r="F29" s="100"/>
      <c r="G29" s="101"/>
      <c r="H29" s="100"/>
      <c r="I29" s="100"/>
      <c r="J29" s="101"/>
      <c r="K29" s="40"/>
      <c r="L29" s="88"/>
      <c r="M29" s="88"/>
      <c r="N29" s="99"/>
      <c r="O29" s="100"/>
      <c r="P29" s="100"/>
      <c r="Q29" s="101"/>
      <c r="R29" s="100"/>
      <c r="S29" s="100"/>
      <c r="T29" s="101"/>
      <c r="V29" s="88"/>
      <c r="W29" s="88"/>
      <c r="X29" s="99"/>
      <c r="Y29" s="100"/>
      <c r="Z29" s="100"/>
      <c r="AA29" s="101"/>
      <c r="AB29" s="100"/>
      <c r="AC29" s="100"/>
      <c r="AD29" s="101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 s="39"/>
      <c r="BS29" s="39"/>
      <c r="BT29" s="39"/>
      <c r="BU29" s="39"/>
    </row>
    <row r="30" spans="1:73" s="2" customFormat="1" ht="48" x14ac:dyDescent="0.25">
      <c r="A30" s="83"/>
      <c r="B30" s="88"/>
      <c r="C30" s="88"/>
      <c r="D30" s="110" t="s">
        <v>122</v>
      </c>
      <c r="E30" s="103" t="s">
        <v>123</v>
      </c>
      <c r="F30" s="103" t="s">
        <v>121</v>
      </c>
      <c r="G30" s="104" t="s">
        <v>40</v>
      </c>
      <c r="H30" s="162"/>
      <c r="I30" s="103" t="s">
        <v>121</v>
      </c>
      <c r="J30" s="104" t="s">
        <v>40</v>
      </c>
      <c r="K30" s="40"/>
      <c r="L30" s="88"/>
      <c r="M30" s="88"/>
      <c r="N30" s="110" t="s">
        <v>122</v>
      </c>
      <c r="O30" s="103" t="s">
        <v>123</v>
      </c>
      <c r="P30" s="103" t="s">
        <v>121</v>
      </c>
      <c r="Q30" s="104" t="s">
        <v>40</v>
      </c>
      <c r="R30" s="162"/>
      <c r="S30" s="103" t="s">
        <v>121</v>
      </c>
      <c r="T30" s="104" t="s">
        <v>40</v>
      </c>
      <c r="V30" s="88"/>
      <c r="W30" s="88"/>
      <c r="X30" s="110" t="s">
        <v>122</v>
      </c>
      <c r="Y30" s="103" t="s">
        <v>123</v>
      </c>
      <c r="Z30" s="103" t="s">
        <v>121</v>
      </c>
      <c r="AA30" s="104" t="s">
        <v>40</v>
      </c>
      <c r="AB30" s="162"/>
      <c r="AC30" s="103" t="s">
        <v>121</v>
      </c>
      <c r="AD30" s="104" t="s">
        <v>40</v>
      </c>
      <c r="AF30" s="88"/>
      <c r="AG30" s="88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</row>
    <row r="31" spans="1:73" s="4" customFormat="1" x14ac:dyDescent="0.25">
      <c r="A31" s="3"/>
      <c r="B31" s="118"/>
      <c r="C31" s="118"/>
      <c r="D31" s="5"/>
      <c r="E31" s="6"/>
      <c r="F31" s="28"/>
      <c r="G31" s="29"/>
      <c r="H31" s="163"/>
      <c r="I31" s="28">
        <f>F31</f>
        <v>0</v>
      </c>
      <c r="J31" s="29">
        <f>G31</f>
        <v>0</v>
      </c>
      <c r="K31" s="118"/>
      <c r="L31" s="118"/>
      <c r="M31" s="118"/>
      <c r="N31" s="5"/>
      <c r="O31" s="6"/>
      <c r="P31" s="28"/>
      <c r="Q31" s="29"/>
      <c r="R31" s="163"/>
      <c r="S31" s="28">
        <f>P31</f>
        <v>0</v>
      </c>
      <c r="T31" s="29">
        <f>Q31</f>
        <v>0</v>
      </c>
      <c r="V31" s="118"/>
      <c r="W31" s="118"/>
      <c r="X31" s="5"/>
      <c r="Y31" s="6"/>
      <c r="Z31" s="28"/>
      <c r="AA31" s="29"/>
      <c r="AB31" s="163"/>
      <c r="AC31" s="28">
        <f>Z31</f>
        <v>0</v>
      </c>
      <c r="AD31" s="29">
        <f>AA31</f>
        <v>0</v>
      </c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 s="39"/>
      <c r="BS31" s="39"/>
      <c r="BT31" s="39"/>
      <c r="BU31" s="39"/>
    </row>
    <row r="32" spans="1:73" s="4" customFormat="1" x14ac:dyDescent="0.25">
      <c r="A32" s="3"/>
      <c r="B32" s="118"/>
      <c r="C32" s="118"/>
      <c r="D32" s="5"/>
      <c r="E32" s="6"/>
      <c r="F32" s="28"/>
      <c r="G32" s="29"/>
      <c r="H32" s="163"/>
      <c r="I32" s="28">
        <f t="shared" ref="I32:J33" si="12">F32</f>
        <v>0</v>
      </c>
      <c r="J32" s="29">
        <f t="shared" si="12"/>
        <v>0</v>
      </c>
      <c r="K32" s="118"/>
      <c r="L32" s="118"/>
      <c r="M32" s="118"/>
      <c r="N32" s="5"/>
      <c r="O32" s="6"/>
      <c r="P32" s="28"/>
      <c r="Q32" s="29"/>
      <c r="R32" s="163"/>
      <c r="S32" s="28">
        <f t="shared" ref="S32:T33" si="13">P32</f>
        <v>0</v>
      </c>
      <c r="T32" s="29">
        <f t="shared" si="13"/>
        <v>0</v>
      </c>
      <c r="V32" s="118"/>
      <c r="W32" s="118"/>
      <c r="X32" s="5"/>
      <c r="Y32" s="6"/>
      <c r="Z32" s="28"/>
      <c r="AA32" s="29"/>
      <c r="AB32" s="163"/>
      <c r="AC32" s="28">
        <f t="shared" ref="AC32:AD33" si="14">Z32</f>
        <v>0</v>
      </c>
      <c r="AD32" s="29">
        <f t="shared" si="14"/>
        <v>0</v>
      </c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 s="39"/>
      <c r="BS32" s="39"/>
      <c r="BT32" s="39"/>
      <c r="BU32" s="39"/>
    </row>
    <row r="33" spans="1:73" s="4" customFormat="1" x14ac:dyDescent="0.25">
      <c r="A33" s="3"/>
      <c r="B33" s="118"/>
      <c r="C33" s="118"/>
      <c r="D33" s="5"/>
      <c r="E33" s="6"/>
      <c r="F33" s="28"/>
      <c r="G33" s="29"/>
      <c r="H33" s="163"/>
      <c r="I33" s="28">
        <f t="shared" si="12"/>
        <v>0</v>
      </c>
      <c r="J33" s="29">
        <f t="shared" si="12"/>
        <v>0</v>
      </c>
      <c r="K33" s="118"/>
      <c r="L33" s="118"/>
      <c r="M33" s="118"/>
      <c r="N33" s="5"/>
      <c r="O33" s="6"/>
      <c r="P33" s="28"/>
      <c r="Q33" s="29"/>
      <c r="R33" s="163"/>
      <c r="S33" s="28">
        <f t="shared" si="13"/>
        <v>0</v>
      </c>
      <c r="T33" s="29">
        <f t="shared" si="13"/>
        <v>0</v>
      </c>
      <c r="V33" s="118"/>
      <c r="W33" s="118"/>
      <c r="X33" s="5"/>
      <c r="Y33" s="6"/>
      <c r="Z33" s="28"/>
      <c r="AA33" s="29"/>
      <c r="AB33" s="163"/>
      <c r="AC33" s="28">
        <f t="shared" si="14"/>
        <v>0</v>
      </c>
      <c r="AD33" s="29">
        <f t="shared" si="14"/>
        <v>0</v>
      </c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 s="39"/>
      <c r="BS33" s="39"/>
      <c r="BT33" s="39"/>
      <c r="BU33" s="39"/>
    </row>
    <row r="34" spans="1:73" s="4" customFormat="1" ht="15.75" thickBot="1" x14ac:dyDescent="0.3">
      <c r="A34" s="3"/>
      <c r="B34" s="118"/>
      <c r="C34" s="118"/>
      <c r="D34" s="9" t="s">
        <v>93</v>
      </c>
      <c r="E34" s="10"/>
      <c r="F34" s="30"/>
      <c r="G34" s="31"/>
      <c r="H34" s="164"/>
      <c r="I34" s="30"/>
      <c r="J34" s="31"/>
      <c r="K34" s="118"/>
      <c r="L34" s="118"/>
      <c r="M34" s="118"/>
      <c r="N34" s="9" t="s">
        <v>93</v>
      </c>
      <c r="O34" s="10"/>
      <c r="P34" s="30"/>
      <c r="Q34" s="31"/>
      <c r="R34" s="164"/>
      <c r="S34" s="30"/>
      <c r="T34" s="31"/>
      <c r="V34" s="118"/>
      <c r="W34" s="118"/>
      <c r="X34" s="9" t="s">
        <v>93</v>
      </c>
      <c r="Y34" s="10"/>
      <c r="Z34" s="30"/>
      <c r="AA34" s="31"/>
      <c r="AB34" s="164"/>
      <c r="AC34" s="30"/>
      <c r="AD34" s="31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 s="39"/>
      <c r="BS34" s="39"/>
      <c r="BT34" s="39"/>
      <c r="BU34" s="39"/>
    </row>
    <row r="35" spans="1:73" s="16" customFormat="1" ht="23.25" thickBot="1" x14ac:dyDescent="0.3">
      <c r="A35" s="13" t="s">
        <v>48</v>
      </c>
      <c r="B35" s="40"/>
      <c r="C35" s="40"/>
      <c r="D35" s="14" t="s">
        <v>35</v>
      </c>
      <c r="E35" s="15"/>
      <c r="F35" s="32">
        <f>ROUND(SUM(F31:F34),0)</f>
        <v>0</v>
      </c>
      <c r="G35" s="32">
        <f>ROUND(SUM(G31:G34),0)</f>
        <v>0</v>
      </c>
      <c r="H35" s="32">
        <f t="shared" ref="H35" si="15">ROUND(SUM(H31:H34),0)</f>
        <v>0</v>
      </c>
      <c r="I35" s="32">
        <f>ROUND(SUM(I31:I34),0)</f>
        <v>0</v>
      </c>
      <c r="J35" s="32">
        <f>ROUND(SUM(J31:J34),0)</f>
        <v>0</v>
      </c>
      <c r="K35" s="40"/>
      <c r="L35" s="40"/>
      <c r="M35" s="40"/>
      <c r="N35" s="14" t="s">
        <v>35</v>
      </c>
      <c r="O35" s="15"/>
      <c r="P35" s="32">
        <f>ROUND(SUM(P31:P34),0)</f>
        <v>0</v>
      </c>
      <c r="Q35" s="32">
        <f>ROUND(SUM(Q31:Q34),0)</f>
        <v>0</v>
      </c>
      <c r="R35" s="32">
        <f t="shared" ref="R35" si="16">ROUND(SUM(R31:R34),0)</f>
        <v>0</v>
      </c>
      <c r="S35" s="32">
        <f>ROUND(SUM(S31:S34),0)</f>
        <v>0</v>
      </c>
      <c r="T35" s="32">
        <f>ROUND(SUM(T31:T34),0)</f>
        <v>0</v>
      </c>
      <c r="V35" s="40"/>
      <c r="W35" s="40"/>
      <c r="X35" s="14" t="s">
        <v>35</v>
      </c>
      <c r="Y35" s="15"/>
      <c r="Z35" s="32">
        <f>ROUND(SUM(Z31:Z34),0)</f>
        <v>0</v>
      </c>
      <c r="AA35" s="32">
        <f>ROUND(SUM(AA31:AA34),0)</f>
        <v>0</v>
      </c>
      <c r="AB35" s="32">
        <f t="shared" ref="AB35" si="17">ROUND(SUM(AB31:AB34),0)</f>
        <v>0</v>
      </c>
      <c r="AC35" s="32">
        <f>ROUND(SUM(AC31:AC34),0)</f>
        <v>0</v>
      </c>
      <c r="AD35" s="32">
        <f>ROUND(SUM(AD31:AD34),0)</f>
        <v>0</v>
      </c>
      <c r="AF35" s="40"/>
      <c r="AG35" s="40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</row>
    <row r="36" spans="1:73" s="16" customFormat="1" x14ac:dyDescent="0.25">
      <c r="A36" s="13"/>
      <c r="B36" s="40"/>
      <c r="C36" s="40"/>
      <c r="D36" s="113" t="s">
        <v>36</v>
      </c>
      <c r="E36" s="105"/>
      <c r="F36" s="105"/>
      <c r="G36" s="106"/>
      <c r="H36" s="165"/>
      <c r="I36" s="105"/>
      <c r="J36" s="106"/>
      <c r="K36" s="40"/>
      <c r="L36" s="40"/>
      <c r="M36" s="40"/>
      <c r="N36" s="113" t="s">
        <v>36</v>
      </c>
      <c r="O36" s="105"/>
      <c r="P36" s="105"/>
      <c r="Q36" s="106"/>
      <c r="R36" s="165"/>
      <c r="S36" s="105"/>
      <c r="T36" s="106"/>
      <c r="V36" s="40"/>
      <c r="W36" s="40"/>
      <c r="X36" s="113" t="s">
        <v>36</v>
      </c>
      <c r="Y36" s="105"/>
      <c r="Z36" s="105"/>
      <c r="AA36" s="106"/>
      <c r="AB36" s="165"/>
      <c r="AC36" s="105"/>
      <c r="AD36" s="10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 s="39"/>
      <c r="BS36" s="39"/>
      <c r="BT36" s="39"/>
      <c r="BU36" s="39"/>
    </row>
    <row r="37" spans="1:73" s="16" customFormat="1" x14ac:dyDescent="0.25">
      <c r="A37" s="13"/>
      <c r="B37" s="40"/>
      <c r="C37" s="40"/>
      <c r="D37" s="149"/>
      <c r="E37" s="40"/>
      <c r="F37" s="40"/>
      <c r="G37" s="40"/>
      <c r="H37" s="40"/>
      <c r="I37" s="40"/>
      <c r="J37" s="40"/>
      <c r="K37" s="40"/>
      <c r="L37" s="40"/>
      <c r="M37" s="40"/>
      <c r="N37" s="149"/>
      <c r="O37" s="40"/>
      <c r="P37" s="40"/>
      <c r="Q37" s="40"/>
      <c r="R37" s="40"/>
      <c r="S37" s="40"/>
      <c r="T37" s="40"/>
      <c r="V37" s="40"/>
      <c r="W37" s="40"/>
      <c r="X37" s="149"/>
      <c r="Y37" s="40"/>
      <c r="Z37" s="40"/>
      <c r="AA37" s="40"/>
      <c r="AB37" s="40"/>
      <c r="AC37" s="40"/>
      <c r="AD37" s="40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 s="39"/>
      <c r="BS37" s="39"/>
      <c r="BT37" s="39"/>
      <c r="BU37" s="39"/>
    </row>
    <row r="38" spans="1:73" s="89" customFormat="1" ht="31.5" x14ac:dyDescent="0.25">
      <c r="A38" s="83"/>
      <c r="B38" s="88"/>
      <c r="C38" s="88"/>
      <c r="D38" s="96" t="s">
        <v>45</v>
      </c>
      <c r="E38" s="97"/>
      <c r="F38" s="97"/>
      <c r="G38" s="98"/>
      <c r="H38" s="97"/>
      <c r="I38" s="97"/>
      <c r="J38" s="98"/>
      <c r="K38" s="40"/>
      <c r="L38" s="88"/>
      <c r="M38" s="88"/>
      <c r="N38" s="96" t="s">
        <v>45</v>
      </c>
      <c r="O38" s="97"/>
      <c r="P38" s="97"/>
      <c r="Q38" s="98"/>
      <c r="R38" s="97"/>
      <c r="S38" s="97"/>
      <c r="T38" s="98"/>
      <c r="V38" s="88"/>
      <c r="W38" s="88"/>
      <c r="X38" s="96" t="s">
        <v>45</v>
      </c>
      <c r="Y38" s="97"/>
      <c r="Z38" s="97"/>
      <c r="AA38" s="98"/>
      <c r="AB38" s="97"/>
      <c r="AC38" s="97"/>
      <c r="AD38" s="9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 s="39"/>
      <c r="BS38" s="39"/>
      <c r="BT38" s="39"/>
      <c r="BU38" s="39"/>
    </row>
    <row r="39" spans="1:73" s="89" customFormat="1" ht="15.75" thickBot="1" x14ac:dyDescent="0.3">
      <c r="A39" s="83"/>
      <c r="B39" s="88"/>
      <c r="C39" s="88"/>
      <c r="D39" s="99"/>
      <c r="E39" s="100"/>
      <c r="F39" s="100"/>
      <c r="G39" s="101"/>
      <c r="H39" s="100"/>
      <c r="I39" s="100"/>
      <c r="J39" s="101"/>
      <c r="K39" s="40"/>
      <c r="L39" s="88"/>
      <c r="M39" s="88"/>
      <c r="N39" s="99"/>
      <c r="O39" s="100"/>
      <c r="P39" s="100"/>
      <c r="Q39" s="101"/>
      <c r="R39" s="100"/>
      <c r="S39" s="100"/>
      <c r="T39" s="101"/>
      <c r="V39" s="88"/>
      <c r="W39" s="88"/>
      <c r="X39" s="99"/>
      <c r="Y39" s="100"/>
      <c r="Z39" s="100"/>
      <c r="AA39" s="101"/>
      <c r="AB39" s="100"/>
      <c r="AC39" s="100"/>
      <c r="AD39" s="101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 s="39"/>
      <c r="BS39" s="39"/>
      <c r="BT39" s="39"/>
      <c r="BU39" s="39"/>
    </row>
    <row r="40" spans="1:73" s="2" customFormat="1" ht="48" x14ac:dyDescent="0.25">
      <c r="A40" s="83"/>
      <c r="B40" s="88"/>
      <c r="C40" s="88"/>
      <c r="D40" s="110" t="s">
        <v>122</v>
      </c>
      <c r="E40" s="103" t="s">
        <v>123</v>
      </c>
      <c r="F40" s="103" t="s">
        <v>121</v>
      </c>
      <c r="G40" s="104" t="s">
        <v>40</v>
      </c>
      <c r="H40" s="162"/>
      <c r="I40" s="103" t="s">
        <v>121</v>
      </c>
      <c r="J40" s="104" t="s">
        <v>40</v>
      </c>
      <c r="K40" s="40"/>
      <c r="L40" s="88"/>
      <c r="M40" s="88"/>
      <c r="N40" s="110" t="s">
        <v>122</v>
      </c>
      <c r="O40" s="103" t="s">
        <v>123</v>
      </c>
      <c r="P40" s="103" t="s">
        <v>121</v>
      </c>
      <c r="Q40" s="104" t="s">
        <v>40</v>
      </c>
      <c r="R40" s="162"/>
      <c r="S40" s="103" t="s">
        <v>121</v>
      </c>
      <c r="T40" s="104" t="s">
        <v>40</v>
      </c>
      <c r="V40" s="88"/>
      <c r="W40" s="88"/>
      <c r="X40" s="110" t="s">
        <v>122</v>
      </c>
      <c r="Y40" s="103" t="s">
        <v>123</v>
      </c>
      <c r="Z40" s="103" t="s">
        <v>121</v>
      </c>
      <c r="AA40" s="104" t="s">
        <v>40</v>
      </c>
      <c r="AB40" s="162"/>
      <c r="AC40" s="103" t="s">
        <v>121</v>
      </c>
      <c r="AD40" s="104" t="s">
        <v>40</v>
      </c>
      <c r="AF40" s="88"/>
      <c r="AG40" s="88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</row>
    <row r="41" spans="1:73" s="4" customFormat="1" x14ac:dyDescent="0.25">
      <c r="A41" s="3"/>
      <c r="B41" s="118"/>
      <c r="C41" s="118"/>
      <c r="D41" s="5"/>
      <c r="E41" s="6"/>
      <c r="F41" s="28"/>
      <c r="G41" s="29"/>
      <c r="H41" s="163"/>
      <c r="I41" s="28">
        <f>F41</f>
        <v>0</v>
      </c>
      <c r="J41" s="29">
        <f>G41</f>
        <v>0</v>
      </c>
      <c r="K41" s="118"/>
      <c r="L41" s="29"/>
      <c r="M41" s="118"/>
      <c r="N41" s="5"/>
      <c r="O41" s="6"/>
      <c r="P41" s="28"/>
      <c r="Q41" s="29"/>
      <c r="R41" s="163"/>
      <c r="S41" s="28">
        <f>P41</f>
        <v>0</v>
      </c>
      <c r="T41" s="29">
        <f>Q41</f>
        <v>0</v>
      </c>
      <c r="V41" s="118"/>
      <c r="W41" s="118"/>
      <c r="X41" s="5"/>
      <c r="Y41" s="6"/>
      <c r="Z41" s="28"/>
      <c r="AA41" s="29"/>
      <c r="AB41" s="163"/>
      <c r="AC41" s="28">
        <f>Z41</f>
        <v>0</v>
      </c>
      <c r="AD41" s="29">
        <f>AA41</f>
        <v>0</v>
      </c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 s="39"/>
      <c r="BS41" s="39"/>
      <c r="BT41" s="39"/>
      <c r="BU41" s="39"/>
    </row>
    <row r="42" spans="1:73" s="4" customFormat="1" x14ac:dyDescent="0.25">
      <c r="A42" s="3"/>
      <c r="B42" s="118"/>
      <c r="C42" s="118"/>
      <c r="D42" s="5"/>
      <c r="E42" s="6"/>
      <c r="F42" s="28"/>
      <c r="G42" s="29"/>
      <c r="H42" s="163"/>
      <c r="I42" s="28">
        <f t="shared" ref="I42:J43" si="18">F42</f>
        <v>0</v>
      </c>
      <c r="J42" s="29">
        <f t="shared" si="18"/>
        <v>0</v>
      </c>
      <c r="K42" s="118"/>
      <c r="L42" s="29"/>
      <c r="M42" s="118"/>
      <c r="N42" s="5"/>
      <c r="O42" s="6"/>
      <c r="P42" s="28"/>
      <c r="Q42" s="29"/>
      <c r="R42" s="163"/>
      <c r="S42" s="28">
        <f t="shared" ref="S42:T43" si="19">P42</f>
        <v>0</v>
      </c>
      <c r="T42" s="29">
        <f t="shared" si="19"/>
        <v>0</v>
      </c>
      <c r="V42" s="118"/>
      <c r="W42" s="118"/>
      <c r="X42" s="5"/>
      <c r="Y42" s="6"/>
      <c r="Z42" s="28"/>
      <c r="AA42" s="29"/>
      <c r="AB42" s="163"/>
      <c r="AC42" s="28">
        <f t="shared" ref="AC42:AD43" si="20">Z42</f>
        <v>0</v>
      </c>
      <c r="AD42" s="29">
        <f t="shared" si="20"/>
        <v>0</v>
      </c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 s="39"/>
      <c r="BS42" s="39"/>
      <c r="BT42" s="39"/>
      <c r="BU42" s="39"/>
    </row>
    <row r="43" spans="1:73" s="4" customFormat="1" x14ac:dyDescent="0.25">
      <c r="A43" s="3"/>
      <c r="B43" s="118"/>
      <c r="C43" s="118"/>
      <c r="D43" s="5"/>
      <c r="E43" s="6"/>
      <c r="F43" s="28"/>
      <c r="G43" s="29"/>
      <c r="H43" s="163"/>
      <c r="I43" s="28">
        <f t="shared" si="18"/>
        <v>0</v>
      </c>
      <c r="J43" s="29">
        <f t="shared" si="18"/>
        <v>0</v>
      </c>
      <c r="K43" s="118"/>
      <c r="L43" s="29"/>
      <c r="M43" s="118"/>
      <c r="N43" s="5"/>
      <c r="O43" s="6"/>
      <c r="P43" s="28"/>
      <c r="Q43" s="29"/>
      <c r="R43" s="163"/>
      <c r="S43" s="28">
        <f t="shared" si="19"/>
        <v>0</v>
      </c>
      <c r="T43" s="29">
        <f t="shared" si="19"/>
        <v>0</v>
      </c>
      <c r="V43" s="118"/>
      <c r="W43" s="118"/>
      <c r="X43" s="5"/>
      <c r="Y43" s="6"/>
      <c r="Z43" s="28"/>
      <c r="AA43" s="29"/>
      <c r="AB43" s="163"/>
      <c r="AC43" s="28">
        <f t="shared" si="20"/>
        <v>0</v>
      </c>
      <c r="AD43" s="29">
        <f t="shared" si="20"/>
        <v>0</v>
      </c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 s="39"/>
      <c r="BS43" s="39"/>
      <c r="BT43" s="39"/>
      <c r="BU43" s="39"/>
    </row>
    <row r="44" spans="1:73" s="4" customFormat="1" ht="15.75" thickBot="1" x14ac:dyDescent="0.3">
      <c r="A44" s="3"/>
      <c r="B44" s="118"/>
      <c r="C44" s="118"/>
      <c r="D44" s="9" t="s">
        <v>93</v>
      </c>
      <c r="E44" s="10"/>
      <c r="F44" s="30"/>
      <c r="G44" s="31"/>
      <c r="H44" s="164"/>
      <c r="I44" s="30"/>
      <c r="J44" s="31"/>
      <c r="K44" s="118"/>
      <c r="L44" s="31"/>
      <c r="M44" s="118"/>
      <c r="N44" s="9" t="s">
        <v>93</v>
      </c>
      <c r="O44" s="10"/>
      <c r="P44" s="30"/>
      <c r="Q44" s="31"/>
      <c r="R44" s="164"/>
      <c r="S44" s="30"/>
      <c r="T44" s="31"/>
      <c r="V44" s="118"/>
      <c r="W44" s="118"/>
      <c r="X44" s="9" t="s">
        <v>93</v>
      </c>
      <c r="Y44" s="10"/>
      <c r="Z44" s="30"/>
      <c r="AA44" s="31"/>
      <c r="AB44" s="164"/>
      <c r="AC44" s="30"/>
      <c r="AD44" s="31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 s="39"/>
      <c r="BS44" s="39"/>
      <c r="BT44" s="39"/>
      <c r="BU44" s="39"/>
    </row>
    <row r="45" spans="1:73" s="16" customFormat="1" ht="23.25" thickBot="1" x14ac:dyDescent="0.3">
      <c r="A45" s="13" t="s">
        <v>48</v>
      </c>
      <c r="B45" s="40"/>
      <c r="C45" s="40"/>
      <c r="D45" s="14" t="s">
        <v>35</v>
      </c>
      <c r="E45" s="15"/>
      <c r="F45" s="32">
        <f>ROUND(SUM(F41:F44),0)</f>
        <v>0</v>
      </c>
      <c r="G45" s="32">
        <f>ROUND(SUM(G41:G44),0)</f>
        <v>0</v>
      </c>
      <c r="H45" s="32">
        <f t="shared" ref="H45" si="21">ROUND(SUM(H41:H44),0)</f>
        <v>0</v>
      </c>
      <c r="I45" s="32">
        <f>ROUND(SUM(I41:I44),0)</f>
        <v>0</v>
      </c>
      <c r="J45" s="32">
        <f>ROUND(SUM(J41:J44),0)</f>
        <v>0</v>
      </c>
      <c r="K45" s="40"/>
      <c r="L45" s="40"/>
      <c r="M45" s="40"/>
      <c r="N45" s="14" t="s">
        <v>35</v>
      </c>
      <c r="O45" s="15"/>
      <c r="P45" s="32">
        <f>ROUND(SUM(P41:P44),0)</f>
        <v>0</v>
      </c>
      <c r="Q45" s="32">
        <f>ROUND(SUM(Q41:Q44),0)</f>
        <v>0</v>
      </c>
      <c r="R45" s="32">
        <f t="shared" ref="R45" si="22">ROUND(SUM(R41:R44),0)</f>
        <v>0</v>
      </c>
      <c r="S45" s="32">
        <f>ROUND(SUM(S41:S44),0)</f>
        <v>0</v>
      </c>
      <c r="T45" s="32">
        <f>ROUND(SUM(T41:T44),0)</f>
        <v>0</v>
      </c>
      <c r="V45" s="40"/>
      <c r="W45" s="40"/>
      <c r="X45" s="14" t="s">
        <v>35</v>
      </c>
      <c r="Y45" s="15"/>
      <c r="Z45" s="32">
        <f>ROUND(SUM(Z41:Z44),0)</f>
        <v>0</v>
      </c>
      <c r="AA45" s="32">
        <f>ROUND(SUM(AA41:AA44),0)</f>
        <v>0</v>
      </c>
      <c r="AB45" s="32">
        <f t="shared" ref="AB45:AD45" si="23">ROUND(SUM(AB41:AB44),0)</f>
        <v>0</v>
      </c>
      <c r="AC45" s="32">
        <f t="shared" si="23"/>
        <v>0</v>
      </c>
      <c r="AD45" s="32">
        <f t="shared" si="23"/>
        <v>0</v>
      </c>
      <c r="AF45" s="40"/>
      <c r="AG45" s="40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</row>
    <row r="46" spans="1:73" s="16" customFormat="1" x14ac:dyDescent="0.25">
      <c r="A46" s="13"/>
      <c r="B46" s="40"/>
      <c r="C46" s="40"/>
      <c r="D46" s="113" t="s">
        <v>36</v>
      </c>
      <c r="E46" s="105"/>
      <c r="F46" s="105"/>
      <c r="G46" s="106"/>
      <c r="H46" s="165"/>
      <c r="I46" s="105"/>
      <c r="J46" s="106"/>
      <c r="K46" s="40"/>
      <c r="L46" s="40"/>
      <c r="M46" s="40"/>
      <c r="N46" s="113" t="s">
        <v>36</v>
      </c>
      <c r="O46" s="105"/>
      <c r="P46" s="105"/>
      <c r="Q46" s="106"/>
      <c r="R46" s="165"/>
      <c r="S46" s="105"/>
      <c r="T46" s="106"/>
      <c r="V46" s="40"/>
      <c r="W46" s="40"/>
      <c r="X46" s="113" t="s">
        <v>36</v>
      </c>
      <c r="Y46" s="105"/>
      <c r="Z46" s="105"/>
      <c r="AA46" s="106"/>
      <c r="AB46" s="165"/>
      <c r="AC46" s="105"/>
      <c r="AD46" s="10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 s="39"/>
      <c r="BS46" s="39"/>
      <c r="BT46" s="39"/>
      <c r="BU46" s="39"/>
    </row>
    <row r="47" spans="1:73" s="16" customFormat="1" x14ac:dyDescent="0.25">
      <c r="A47" s="13"/>
      <c r="B47" s="40"/>
      <c r="C47" s="40"/>
      <c r="D47" s="149"/>
      <c r="E47" s="40"/>
      <c r="F47" s="40"/>
      <c r="G47" s="40"/>
      <c r="H47" s="40"/>
      <c r="I47" s="40"/>
      <c r="J47" s="40"/>
      <c r="K47" s="40"/>
      <c r="L47" s="40"/>
      <c r="M47" s="40"/>
      <c r="N47" s="149"/>
      <c r="O47" s="40"/>
      <c r="P47" s="40"/>
      <c r="Q47" s="40"/>
      <c r="R47" s="40"/>
      <c r="S47" s="40"/>
      <c r="T47" s="40"/>
      <c r="V47" s="40"/>
      <c r="W47" s="40"/>
      <c r="X47" s="149"/>
      <c r="Y47" s="40"/>
      <c r="Z47" s="40"/>
      <c r="AA47" s="40"/>
      <c r="AB47" s="40"/>
      <c r="AC47" s="40"/>
      <c r="AD47" s="40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 s="39"/>
      <c r="BS47" s="39"/>
      <c r="BT47" s="39"/>
      <c r="BU47" s="39"/>
    </row>
  </sheetData>
  <sheetProtection algorithmName="SHA-512" hashValue="aFlU2lXXaw8QbSKmXMr62cLSEbSvcIb5t0GCa0H3Bsv1aShjrVMw7aOi0cqpmilGrMWe+7+BlX07Y1wBkZTfjg==" saltValue="CkKVO8Yy2S4LfkZrg6t7k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TB16"/>
  <sheetViews>
    <sheetView topLeftCell="B2" zoomScale="80" zoomScaleNormal="80" workbookViewId="0">
      <selection activeCell="B2" sqref="B2:G2"/>
    </sheetView>
  </sheetViews>
  <sheetFormatPr defaultColWidth="9.140625" defaultRowHeight="15" x14ac:dyDescent="0.25"/>
  <cols>
    <col min="1" max="1" width="1" style="184" hidden="1" customWidth="1"/>
    <col min="2" max="2" width="40.7109375" style="184" customWidth="1"/>
    <col min="3" max="3" width="70.7109375" style="184" customWidth="1"/>
    <col min="4" max="4" width="20.7109375" style="184" customWidth="1"/>
    <col min="5" max="5" width="55.7109375" style="184" customWidth="1"/>
    <col min="6" max="6" width="10.7109375" style="184" customWidth="1"/>
    <col min="7" max="7" width="65.7109375" style="184" customWidth="1"/>
    <col min="8" max="16384" width="9.140625" style="184"/>
  </cols>
  <sheetData>
    <row r="1" spans="2:522" ht="5.25" hidden="1" customHeight="1" x14ac:dyDescent="0.25"/>
    <row r="2" spans="2:522" ht="15.75" thickBot="1" x14ac:dyDescent="0.3">
      <c r="B2" s="305" t="s">
        <v>124</v>
      </c>
      <c r="C2" s="306"/>
      <c r="D2" s="306"/>
      <c r="E2" s="306"/>
      <c r="F2" s="306"/>
      <c r="G2" s="307"/>
    </row>
    <row r="3" spans="2:522" ht="15.75" thickBot="1" x14ac:dyDescent="0.3">
      <c r="B3" s="268" t="str">
        <f>"Příjemce:  "&amp; 'Údaje a typ výzkumu'!$C$4</f>
        <v xml:space="preserve">Příjemce:  </v>
      </c>
      <c r="C3" s="269"/>
      <c r="D3" s="269"/>
      <c r="E3" s="269"/>
      <c r="F3" s="269"/>
      <c r="G3" s="270"/>
    </row>
    <row r="4" spans="2:522" ht="115.5" thickBot="1" x14ac:dyDescent="0.3">
      <c r="B4" s="185" t="s">
        <v>125</v>
      </c>
      <c r="C4" s="185" t="s">
        <v>126</v>
      </c>
      <c r="D4" s="185" t="s">
        <v>127</v>
      </c>
      <c r="E4" s="185" t="s">
        <v>128</v>
      </c>
      <c r="F4" s="185" t="s">
        <v>129</v>
      </c>
      <c r="G4" s="186" t="s">
        <v>130</v>
      </c>
    </row>
    <row r="5" spans="2:522" s="193" customFormat="1" ht="18.75" x14ac:dyDescent="0.25">
      <c r="B5" s="187"/>
      <c r="C5" s="188"/>
      <c r="D5" s="189"/>
      <c r="E5" s="190"/>
      <c r="F5" s="191"/>
      <c r="G5" s="192"/>
    </row>
    <row r="6" spans="2:522" s="193" customFormat="1" ht="18.75" x14ac:dyDescent="0.25">
      <c r="B6" s="194"/>
      <c r="C6" s="195"/>
      <c r="D6" s="196"/>
      <c r="E6" s="197"/>
      <c r="F6" s="198"/>
      <c r="G6" s="199"/>
    </row>
    <row r="7" spans="2:522" s="193" customFormat="1" ht="19.5" thickBot="1" x14ac:dyDescent="0.3">
      <c r="B7" s="200"/>
      <c r="C7" s="201"/>
      <c r="D7" s="202"/>
      <c r="E7" s="203"/>
      <c r="F7" s="204"/>
      <c r="G7" s="205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  <c r="AE7" s="206"/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6"/>
      <c r="AQ7" s="206"/>
      <c r="AR7" s="206"/>
      <c r="AS7" s="206"/>
      <c r="AT7" s="206"/>
      <c r="AU7" s="206"/>
      <c r="AV7" s="206"/>
      <c r="AW7" s="206"/>
      <c r="AX7" s="206"/>
      <c r="AY7" s="206"/>
      <c r="AZ7" s="206"/>
      <c r="BA7" s="206"/>
      <c r="BB7" s="206"/>
      <c r="BC7" s="206"/>
      <c r="BD7" s="206"/>
      <c r="BE7" s="206"/>
      <c r="BF7" s="206"/>
      <c r="BG7" s="206"/>
      <c r="BH7" s="206"/>
      <c r="BI7" s="206"/>
      <c r="BJ7" s="206"/>
      <c r="BK7" s="206"/>
      <c r="BL7" s="206"/>
      <c r="BM7" s="206"/>
      <c r="BN7" s="206"/>
      <c r="BO7" s="206"/>
      <c r="BP7" s="206"/>
      <c r="BQ7" s="206"/>
      <c r="BR7" s="206"/>
      <c r="BS7" s="206"/>
      <c r="BT7" s="206"/>
      <c r="BU7" s="206"/>
      <c r="BV7" s="206"/>
      <c r="BW7" s="206"/>
      <c r="BX7" s="206"/>
      <c r="BY7" s="206"/>
      <c r="BZ7" s="206"/>
      <c r="CA7" s="206"/>
      <c r="CB7" s="206"/>
      <c r="CC7" s="206"/>
      <c r="CD7" s="206"/>
      <c r="CE7" s="206"/>
      <c r="CF7" s="206"/>
      <c r="CG7" s="206"/>
      <c r="CH7" s="206"/>
      <c r="CI7" s="206"/>
      <c r="CJ7" s="206"/>
      <c r="CK7" s="206"/>
      <c r="CL7" s="206"/>
      <c r="CM7" s="206"/>
      <c r="CN7" s="206"/>
      <c r="CO7" s="206"/>
      <c r="CP7" s="206"/>
      <c r="CQ7" s="206"/>
      <c r="CR7" s="206"/>
      <c r="CS7" s="206"/>
      <c r="CT7" s="206"/>
      <c r="CU7" s="206"/>
      <c r="CV7" s="206"/>
      <c r="CW7" s="206"/>
      <c r="CX7" s="206"/>
      <c r="CY7" s="206"/>
      <c r="CZ7" s="206"/>
      <c r="DA7" s="206"/>
      <c r="DB7" s="206"/>
      <c r="DC7" s="206"/>
      <c r="DD7" s="206"/>
      <c r="DE7" s="206"/>
      <c r="DF7" s="206"/>
      <c r="DG7" s="206"/>
      <c r="DH7" s="206"/>
      <c r="DI7" s="206"/>
      <c r="DJ7" s="206"/>
      <c r="DK7" s="206"/>
      <c r="DL7" s="206"/>
      <c r="DM7" s="206"/>
      <c r="DN7" s="206"/>
      <c r="DO7" s="206"/>
      <c r="DP7" s="206"/>
      <c r="DQ7" s="206"/>
      <c r="DR7" s="206"/>
      <c r="DS7" s="206"/>
      <c r="DT7" s="206"/>
      <c r="DU7" s="206"/>
      <c r="DV7" s="206"/>
      <c r="DW7" s="206"/>
      <c r="DX7" s="206"/>
      <c r="DY7" s="206"/>
      <c r="DZ7" s="206"/>
      <c r="EA7" s="206"/>
      <c r="EB7" s="206"/>
      <c r="EC7" s="206"/>
      <c r="ED7" s="206"/>
      <c r="EE7" s="206"/>
      <c r="EF7" s="206"/>
      <c r="EG7" s="206"/>
      <c r="EH7" s="206"/>
      <c r="EI7" s="206"/>
      <c r="EJ7" s="206"/>
      <c r="EK7" s="206"/>
      <c r="EL7" s="206"/>
      <c r="EM7" s="206"/>
      <c r="EN7" s="206"/>
      <c r="EO7" s="206"/>
      <c r="EP7" s="206"/>
      <c r="EQ7" s="206"/>
      <c r="ER7" s="206"/>
      <c r="ES7" s="206"/>
      <c r="ET7" s="206"/>
      <c r="EU7" s="206"/>
      <c r="EV7" s="206"/>
      <c r="EW7" s="206"/>
      <c r="EX7" s="206"/>
      <c r="EY7" s="206"/>
      <c r="EZ7" s="206"/>
      <c r="FA7" s="206"/>
      <c r="FB7" s="206"/>
      <c r="FC7" s="206"/>
      <c r="FD7" s="206"/>
      <c r="FE7" s="206"/>
      <c r="FF7" s="206"/>
      <c r="FG7" s="206"/>
      <c r="FH7" s="206"/>
      <c r="FI7" s="206"/>
      <c r="FJ7" s="206"/>
      <c r="FK7" s="206"/>
      <c r="FL7" s="206"/>
      <c r="FM7" s="206"/>
      <c r="FN7" s="206"/>
      <c r="FO7" s="206"/>
      <c r="FP7" s="206"/>
      <c r="FQ7" s="206"/>
      <c r="FR7" s="206"/>
      <c r="FS7" s="206"/>
      <c r="FT7" s="206"/>
      <c r="FU7" s="206"/>
      <c r="FV7" s="206"/>
      <c r="FW7" s="206"/>
      <c r="FX7" s="206"/>
      <c r="FY7" s="206"/>
      <c r="FZ7" s="206"/>
      <c r="GA7" s="206"/>
      <c r="GB7" s="206"/>
      <c r="GC7" s="206"/>
      <c r="GD7" s="206"/>
      <c r="GE7" s="206"/>
      <c r="GF7" s="206"/>
      <c r="GG7" s="206"/>
      <c r="GH7" s="206"/>
      <c r="GI7" s="206"/>
      <c r="GJ7" s="206"/>
      <c r="GK7" s="206"/>
      <c r="GL7" s="206"/>
      <c r="GM7" s="206"/>
      <c r="GN7" s="206"/>
      <c r="GO7" s="206"/>
      <c r="GP7" s="206"/>
      <c r="GQ7" s="206"/>
      <c r="GR7" s="206"/>
      <c r="GS7" s="206"/>
      <c r="GT7" s="206"/>
      <c r="GU7" s="206"/>
      <c r="GV7" s="206"/>
      <c r="GW7" s="206"/>
      <c r="GX7" s="206"/>
      <c r="GY7" s="206"/>
      <c r="GZ7" s="206"/>
      <c r="HA7" s="206"/>
      <c r="HB7" s="206"/>
      <c r="HC7" s="206"/>
      <c r="HD7" s="206"/>
      <c r="HE7" s="206"/>
      <c r="HF7" s="206"/>
      <c r="HG7" s="206"/>
      <c r="HH7" s="206"/>
      <c r="HI7" s="206"/>
      <c r="HJ7" s="206"/>
      <c r="HK7" s="206"/>
      <c r="HL7" s="206"/>
      <c r="HM7" s="206"/>
      <c r="HN7" s="206"/>
      <c r="HO7" s="206"/>
      <c r="HP7" s="206"/>
      <c r="HQ7" s="206"/>
      <c r="HR7" s="206"/>
      <c r="HS7" s="206"/>
      <c r="HT7" s="206"/>
      <c r="HU7" s="206"/>
      <c r="HV7" s="206"/>
      <c r="HW7" s="206"/>
      <c r="HX7" s="206"/>
      <c r="HY7" s="206"/>
      <c r="HZ7" s="206"/>
      <c r="IA7" s="206"/>
      <c r="IB7" s="206"/>
      <c r="IC7" s="206"/>
      <c r="ID7" s="206"/>
      <c r="IE7" s="206"/>
      <c r="IF7" s="206"/>
      <c r="IG7" s="206"/>
      <c r="IH7" s="206"/>
      <c r="II7" s="206"/>
      <c r="IJ7" s="206"/>
      <c r="IK7" s="206"/>
      <c r="IL7" s="206"/>
      <c r="IM7" s="206"/>
      <c r="IN7" s="206"/>
      <c r="IO7" s="206"/>
      <c r="IP7" s="206"/>
      <c r="IQ7" s="206"/>
      <c r="IR7" s="206"/>
      <c r="IS7" s="206"/>
      <c r="IT7" s="206"/>
      <c r="IU7" s="206"/>
      <c r="IV7" s="206"/>
      <c r="IW7" s="206"/>
      <c r="IX7" s="206"/>
      <c r="IY7" s="206"/>
      <c r="IZ7" s="206"/>
      <c r="JA7" s="206"/>
      <c r="JB7" s="206"/>
      <c r="JC7" s="206"/>
      <c r="JD7" s="206"/>
      <c r="JE7" s="206"/>
      <c r="JF7" s="206"/>
      <c r="JG7" s="206"/>
      <c r="JH7" s="206"/>
      <c r="JI7" s="206"/>
      <c r="JJ7" s="206"/>
      <c r="JK7" s="206"/>
      <c r="JL7" s="206"/>
      <c r="JM7" s="206"/>
      <c r="JN7" s="206"/>
      <c r="JO7" s="206"/>
      <c r="JP7" s="206"/>
      <c r="JQ7" s="206"/>
      <c r="JR7" s="206"/>
      <c r="JS7" s="206"/>
      <c r="JT7" s="206"/>
      <c r="JU7" s="206"/>
      <c r="JV7" s="206"/>
      <c r="JW7" s="206"/>
      <c r="JX7" s="206"/>
      <c r="JY7" s="206"/>
      <c r="JZ7" s="206"/>
      <c r="KA7" s="206"/>
      <c r="KB7" s="206"/>
      <c r="KC7" s="206"/>
      <c r="KD7" s="206"/>
      <c r="KE7" s="206"/>
      <c r="KF7" s="206"/>
      <c r="KG7" s="206"/>
      <c r="KH7" s="206"/>
      <c r="KI7" s="206"/>
      <c r="KJ7" s="206"/>
      <c r="KK7" s="206"/>
      <c r="KL7" s="206"/>
      <c r="KM7" s="206"/>
      <c r="KN7" s="206"/>
      <c r="KO7" s="206"/>
      <c r="KP7" s="206"/>
      <c r="KQ7" s="206"/>
      <c r="KR7" s="206"/>
      <c r="KS7" s="206"/>
      <c r="KT7" s="206"/>
      <c r="KU7" s="206"/>
      <c r="KV7" s="206"/>
      <c r="KW7" s="206"/>
      <c r="KX7" s="206"/>
      <c r="KY7" s="206"/>
      <c r="KZ7" s="206"/>
      <c r="LA7" s="206"/>
      <c r="LB7" s="206"/>
      <c r="LC7" s="206"/>
      <c r="LD7" s="206"/>
      <c r="LE7" s="206"/>
      <c r="LF7" s="206"/>
      <c r="LG7" s="206"/>
      <c r="LH7" s="206"/>
      <c r="LI7" s="206"/>
      <c r="LJ7" s="206"/>
      <c r="LK7" s="206"/>
      <c r="LL7" s="206"/>
      <c r="LM7" s="206"/>
      <c r="LN7" s="206"/>
      <c r="LO7" s="206"/>
      <c r="LP7" s="206"/>
      <c r="LQ7" s="206"/>
      <c r="LR7" s="206"/>
      <c r="LS7" s="206"/>
      <c r="LT7" s="206"/>
      <c r="LU7" s="206"/>
      <c r="LV7" s="206"/>
      <c r="LW7" s="206"/>
      <c r="LX7" s="206"/>
      <c r="LY7" s="206"/>
      <c r="LZ7" s="206"/>
      <c r="MA7" s="206"/>
      <c r="MB7" s="206"/>
      <c r="MC7" s="206"/>
      <c r="MD7" s="206"/>
      <c r="ME7" s="206"/>
      <c r="MF7" s="206"/>
      <c r="MG7" s="206"/>
      <c r="MH7" s="206"/>
      <c r="MI7" s="206"/>
      <c r="MJ7" s="206"/>
      <c r="MK7" s="206"/>
      <c r="ML7" s="206"/>
      <c r="MM7" s="206"/>
      <c r="MN7" s="206"/>
      <c r="MO7" s="206"/>
      <c r="MP7" s="206"/>
      <c r="MQ7" s="206"/>
      <c r="MR7" s="206"/>
      <c r="MS7" s="206"/>
      <c r="MT7" s="206"/>
      <c r="MU7" s="206"/>
      <c r="MV7" s="206"/>
      <c r="MW7" s="206"/>
      <c r="MX7" s="206"/>
      <c r="MY7" s="206"/>
      <c r="MZ7" s="206"/>
      <c r="NA7" s="206"/>
      <c r="NB7" s="206"/>
      <c r="NC7" s="206"/>
      <c r="ND7" s="206"/>
      <c r="NE7" s="206"/>
      <c r="NF7" s="206"/>
      <c r="NG7" s="206"/>
      <c r="NH7" s="206"/>
      <c r="NI7" s="206"/>
      <c r="NJ7" s="206"/>
      <c r="NK7" s="206"/>
      <c r="NL7" s="206"/>
      <c r="NM7" s="206"/>
      <c r="NN7" s="206"/>
      <c r="NO7" s="206"/>
      <c r="NP7" s="206"/>
      <c r="NQ7" s="206"/>
      <c r="NR7" s="206"/>
      <c r="NS7" s="206"/>
      <c r="NT7" s="206"/>
      <c r="NU7" s="206"/>
      <c r="NV7" s="206"/>
      <c r="NW7" s="206"/>
      <c r="NX7" s="206"/>
      <c r="NY7" s="206"/>
      <c r="NZ7" s="206"/>
      <c r="OA7" s="206"/>
      <c r="OB7" s="206"/>
      <c r="OC7" s="206"/>
      <c r="OD7" s="206"/>
      <c r="OE7" s="206"/>
      <c r="OF7" s="206"/>
      <c r="OG7" s="206"/>
      <c r="OH7" s="206"/>
      <c r="OI7" s="206"/>
      <c r="OJ7" s="206"/>
      <c r="OK7" s="206"/>
      <c r="OL7" s="206"/>
      <c r="OM7" s="206"/>
      <c r="ON7" s="206"/>
      <c r="OO7" s="206"/>
      <c r="OP7" s="206"/>
      <c r="OQ7" s="206"/>
      <c r="OR7" s="206"/>
      <c r="OS7" s="206"/>
      <c r="OT7" s="206"/>
      <c r="OU7" s="206"/>
      <c r="OV7" s="206"/>
      <c r="OW7" s="206"/>
      <c r="OX7" s="206"/>
      <c r="OY7" s="206"/>
      <c r="OZ7" s="206"/>
      <c r="PA7" s="206"/>
      <c r="PB7" s="206"/>
      <c r="PC7" s="206"/>
      <c r="PD7" s="206"/>
      <c r="PE7" s="206"/>
      <c r="PF7" s="206"/>
      <c r="PG7" s="206"/>
      <c r="PH7" s="206"/>
      <c r="PI7" s="206"/>
      <c r="PJ7" s="206"/>
      <c r="PK7" s="206"/>
      <c r="PL7" s="206"/>
      <c r="PM7" s="206"/>
      <c r="PN7" s="206"/>
      <c r="PO7" s="206"/>
      <c r="PP7" s="206"/>
      <c r="PQ7" s="206"/>
      <c r="PR7" s="206"/>
      <c r="PS7" s="206"/>
      <c r="PT7" s="206"/>
      <c r="PU7" s="206"/>
      <c r="PV7" s="206"/>
      <c r="PW7" s="206"/>
      <c r="PX7" s="206"/>
      <c r="PY7" s="206"/>
      <c r="PZ7" s="206"/>
      <c r="QA7" s="206"/>
      <c r="QB7" s="206"/>
      <c r="QC7" s="206"/>
      <c r="QD7" s="206"/>
      <c r="QE7" s="206"/>
      <c r="QF7" s="206"/>
      <c r="QG7" s="206"/>
      <c r="QH7" s="206"/>
      <c r="QI7" s="206"/>
      <c r="QJ7" s="206"/>
      <c r="QK7" s="206"/>
      <c r="QL7" s="206"/>
      <c r="QM7" s="206"/>
      <c r="QN7" s="206"/>
      <c r="QO7" s="206"/>
      <c r="QP7" s="206"/>
      <c r="QQ7" s="206"/>
      <c r="QR7" s="206"/>
      <c r="QS7" s="206"/>
      <c r="QT7" s="206"/>
      <c r="QU7" s="206"/>
      <c r="QV7" s="206"/>
      <c r="QW7" s="206"/>
      <c r="QX7" s="206"/>
      <c r="QY7" s="206"/>
      <c r="QZ7" s="206"/>
      <c r="RA7" s="206"/>
      <c r="RB7" s="206"/>
      <c r="RC7" s="206"/>
      <c r="RD7" s="206"/>
      <c r="RE7" s="206"/>
      <c r="RF7" s="206"/>
      <c r="RG7" s="206"/>
      <c r="RH7" s="206"/>
      <c r="RI7" s="206"/>
      <c r="RJ7" s="206"/>
      <c r="RK7" s="206"/>
      <c r="RL7" s="206"/>
      <c r="RM7" s="206"/>
      <c r="RN7" s="206"/>
      <c r="RO7" s="206"/>
      <c r="RP7" s="206"/>
      <c r="RQ7" s="206"/>
      <c r="RR7" s="206"/>
      <c r="RS7" s="206"/>
      <c r="RT7" s="206"/>
      <c r="RU7" s="206"/>
      <c r="RV7" s="206"/>
      <c r="RW7" s="206"/>
      <c r="RX7" s="206"/>
      <c r="RY7" s="206"/>
      <c r="RZ7" s="206"/>
      <c r="SA7" s="206"/>
      <c r="SB7" s="206"/>
      <c r="SC7" s="206"/>
      <c r="SD7" s="206"/>
      <c r="SE7" s="206"/>
      <c r="SF7" s="206"/>
      <c r="SG7" s="206"/>
      <c r="SH7" s="206"/>
      <c r="SI7" s="206"/>
      <c r="SJ7" s="206"/>
      <c r="SK7" s="206"/>
      <c r="SL7" s="206"/>
      <c r="SM7" s="206"/>
      <c r="SN7" s="206"/>
      <c r="SO7" s="206"/>
      <c r="SP7" s="206"/>
      <c r="SQ7" s="206"/>
      <c r="SR7" s="206"/>
      <c r="SS7" s="206"/>
      <c r="ST7" s="206"/>
      <c r="SU7" s="206"/>
      <c r="SV7" s="206"/>
      <c r="SW7" s="206"/>
      <c r="SX7" s="206"/>
      <c r="SY7" s="206"/>
      <c r="SZ7" s="206"/>
      <c r="TA7" s="206"/>
      <c r="TB7" s="206"/>
    </row>
    <row r="8" spans="2:522" ht="30.75" thickBot="1" x14ac:dyDescent="0.3">
      <c r="B8" s="207" t="s">
        <v>93</v>
      </c>
      <c r="C8" s="208"/>
      <c r="D8" s="209"/>
      <c r="E8" s="210"/>
      <c r="F8" s="211"/>
      <c r="G8" s="212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6"/>
      <c r="AQ8" s="206"/>
      <c r="AR8" s="206"/>
      <c r="AS8" s="206"/>
      <c r="AT8" s="206"/>
      <c r="AU8" s="206"/>
      <c r="AV8" s="206"/>
      <c r="AW8" s="206"/>
      <c r="AX8" s="206"/>
      <c r="AY8" s="206"/>
      <c r="AZ8" s="206"/>
      <c r="BA8" s="206"/>
      <c r="BB8" s="206"/>
      <c r="BC8" s="206"/>
      <c r="BD8" s="206"/>
      <c r="BE8" s="206"/>
      <c r="BF8" s="206"/>
      <c r="BG8" s="206"/>
      <c r="BH8" s="206"/>
      <c r="BI8" s="206"/>
      <c r="BJ8" s="206"/>
      <c r="BK8" s="206"/>
      <c r="BL8" s="206"/>
      <c r="BM8" s="206"/>
      <c r="BN8" s="206"/>
      <c r="BO8" s="206"/>
      <c r="BP8" s="206"/>
      <c r="BQ8" s="206"/>
      <c r="BR8" s="206"/>
      <c r="BS8" s="206"/>
      <c r="BT8" s="206"/>
      <c r="BU8" s="206"/>
      <c r="BV8" s="206"/>
      <c r="BW8" s="206"/>
      <c r="BX8" s="206"/>
      <c r="BY8" s="206"/>
      <c r="BZ8" s="206"/>
      <c r="CA8" s="206"/>
      <c r="CB8" s="206"/>
      <c r="CC8" s="206"/>
      <c r="CD8" s="206"/>
      <c r="CE8" s="206"/>
      <c r="CF8" s="206"/>
      <c r="CG8" s="206"/>
      <c r="CH8" s="206"/>
      <c r="CI8" s="206"/>
      <c r="CJ8" s="206"/>
      <c r="CK8" s="206"/>
      <c r="CL8" s="206"/>
      <c r="CM8" s="206"/>
      <c r="CN8" s="206"/>
      <c r="CO8" s="206"/>
      <c r="CP8" s="206"/>
      <c r="CQ8" s="206"/>
      <c r="CR8" s="206"/>
      <c r="CS8" s="206"/>
      <c r="CT8" s="206"/>
      <c r="CU8" s="206"/>
      <c r="CV8" s="206"/>
      <c r="CW8" s="206"/>
      <c r="CX8" s="206"/>
      <c r="CY8" s="206"/>
      <c r="CZ8" s="206"/>
      <c r="DA8" s="206"/>
      <c r="DB8" s="206"/>
      <c r="DC8" s="206"/>
      <c r="DD8" s="206"/>
      <c r="DE8" s="206"/>
      <c r="DF8" s="206"/>
      <c r="DG8" s="206"/>
      <c r="DH8" s="206"/>
      <c r="DI8" s="206"/>
      <c r="DJ8" s="206"/>
      <c r="DK8" s="206"/>
      <c r="DL8" s="206"/>
      <c r="DM8" s="206"/>
      <c r="DN8" s="206"/>
      <c r="DO8" s="206"/>
      <c r="DP8" s="206"/>
      <c r="DQ8" s="206"/>
      <c r="DR8" s="206"/>
      <c r="DS8" s="206"/>
      <c r="DT8" s="206"/>
      <c r="DU8" s="206"/>
      <c r="DV8" s="206"/>
      <c r="DW8" s="206"/>
      <c r="DX8" s="206"/>
      <c r="DY8" s="206"/>
      <c r="DZ8" s="206"/>
      <c r="EA8" s="206"/>
      <c r="EB8" s="206"/>
      <c r="EC8" s="206"/>
      <c r="ED8" s="206"/>
      <c r="EE8" s="206"/>
      <c r="EF8" s="206"/>
      <c r="EG8" s="206"/>
      <c r="EH8" s="206"/>
      <c r="EI8" s="206"/>
      <c r="EJ8" s="206"/>
      <c r="EK8" s="206"/>
      <c r="EL8" s="206"/>
      <c r="EM8" s="206"/>
      <c r="EN8" s="206"/>
      <c r="EO8" s="206"/>
      <c r="EP8" s="206"/>
      <c r="EQ8" s="206"/>
      <c r="ER8" s="206"/>
      <c r="ES8" s="206"/>
      <c r="ET8" s="206"/>
      <c r="EU8" s="206"/>
      <c r="EV8" s="206"/>
      <c r="EW8" s="206"/>
      <c r="EX8" s="206"/>
      <c r="EY8" s="206"/>
      <c r="EZ8" s="206"/>
      <c r="FA8" s="206"/>
      <c r="FB8" s="206"/>
      <c r="FC8" s="206"/>
      <c r="FD8" s="206"/>
      <c r="FE8" s="206"/>
      <c r="FF8" s="206"/>
      <c r="FG8" s="206"/>
      <c r="FH8" s="206"/>
      <c r="FI8" s="206"/>
      <c r="FJ8" s="206"/>
      <c r="FK8" s="206"/>
      <c r="FL8" s="206"/>
      <c r="FM8" s="206"/>
      <c r="FN8" s="206"/>
      <c r="FO8" s="206"/>
      <c r="FP8" s="206"/>
      <c r="FQ8" s="206"/>
      <c r="FR8" s="206"/>
      <c r="FS8" s="206"/>
      <c r="FT8" s="206"/>
      <c r="FU8" s="206"/>
      <c r="FV8" s="206"/>
      <c r="FW8" s="206"/>
      <c r="FX8" s="206"/>
      <c r="FY8" s="206"/>
      <c r="FZ8" s="206"/>
      <c r="GA8" s="206"/>
      <c r="GB8" s="206"/>
      <c r="GC8" s="206"/>
      <c r="GD8" s="206"/>
      <c r="GE8" s="206"/>
      <c r="GF8" s="206"/>
      <c r="GG8" s="206"/>
      <c r="GH8" s="206"/>
      <c r="GI8" s="206"/>
      <c r="GJ8" s="206"/>
      <c r="GK8" s="206"/>
      <c r="GL8" s="206"/>
      <c r="GM8" s="206"/>
      <c r="GN8" s="206"/>
      <c r="GO8" s="206"/>
      <c r="GP8" s="206"/>
      <c r="GQ8" s="206"/>
      <c r="GR8" s="206"/>
      <c r="GS8" s="206"/>
      <c r="GT8" s="206"/>
      <c r="GU8" s="206"/>
      <c r="GV8" s="206"/>
      <c r="GW8" s="206"/>
      <c r="GX8" s="206"/>
      <c r="GY8" s="206"/>
      <c r="GZ8" s="206"/>
      <c r="HA8" s="206"/>
      <c r="HB8" s="206"/>
      <c r="HC8" s="206"/>
      <c r="HD8" s="206"/>
      <c r="HE8" s="206"/>
      <c r="HF8" s="206"/>
      <c r="HG8" s="206"/>
      <c r="HH8" s="206"/>
      <c r="HI8" s="206"/>
      <c r="HJ8" s="206"/>
      <c r="HK8" s="206"/>
      <c r="HL8" s="206"/>
      <c r="HM8" s="206"/>
      <c r="HN8" s="206"/>
      <c r="HO8" s="206"/>
      <c r="HP8" s="206"/>
      <c r="HQ8" s="206"/>
      <c r="HR8" s="206"/>
      <c r="HS8" s="206"/>
      <c r="HT8" s="206"/>
      <c r="HU8" s="206"/>
      <c r="HV8" s="206"/>
      <c r="HW8" s="206"/>
      <c r="HX8" s="206"/>
      <c r="HY8" s="206"/>
      <c r="HZ8" s="206"/>
      <c r="IA8" s="206"/>
      <c r="IB8" s="206"/>
      <c r="IC8" s="206"/>
      <c r="ID8" s="206"/>
      <c r="IE8" s="206"/>
      <c r="IF8" s="206"/>
      <c r="IG8" s="206"/>
      <c r="IH8" s="206"/>
      <c r="II8" s="206"/>
      <c r="IJ8" s="206"/>
      <c r="IK8" s="206"/>
      <c r="IL8" s="206"/>
      <c r="IM8" s="206"/>
      <c r="IN8" s="206"/>
      <c r="IO8" s="206"/>
      <c r="IP8" s="206"/>
      <c r="IQ8" s="206"/>
      <c r="IR8" s="206"/>
      <c r="IS8" s="206"/>
      <c r="IT8" s="206"/>
      <c r="IU8" s="206"/>
      <c r="IV8" s="206"/>
      <c r="IW8" s="206"/>
      <c r="IX8" s="206"/>
      <c r="IY8" s="206"/>
      <c r="IZ8" s="206"/>
      <c r="JA8" s="206"/>
      <c r="JB8" s="206"/>
      <c r="JC8" s="206"/>
      <c r="JD8" s="206"/>
      <c r="JE8" s="206"/>
      <c r="JF8" s="206"/>
      <c r="JG8" s="206"/>
      <c r="JH8" s="206"/>
      <c r="JI8" s="206"/>
      <c r="JJ8" s="206"/>
      <c r="JK8" s="206"/>
      <c r="JL8" s="206"/>
      <c r="JM8" s="206"/>
      <c r="JN8" s="206"/>
      <c r="JO8" s="206"/>
      <c r="JP8" s="206"/>
      <c r="JQ8" s="206"/>
      <c r="JR8" s="206"/>
      <c r="JS8" s="206"/>
      <c r="JT8" s="206"/>
      <c r="JU8" s="206"/>
      <c r="JV8" s="206"/>
      <c r="JW8" s="206"/>
      <c r="JX8" s="206"/>
      <c r="JY8" s="206"/>
      <c r="JZ8" s="206"/>
      <c r="KA8" s="206"/>
      <c r="KB8" s="206"/>
      <c r="KC8" s="206"/>
      <c r="KD8" s="206"/>
      <c r="KE8" s="206"/>
      <c r="KF8" s="206"/>
      <c r="KG8" s="206"/>
      <c r="KH8" s="206"/>
      <c r="KI8" s="206"/>
      <c r="KJ8" s="206"/>
      <c r="KK8" s="206"/>
      <c r="KL8" s="206"/>
      <c r="KM8" s="206"/>
      <c r="KN8" s="206"/>
      <c r="KO8" s="206"/>
      <c r="KP8" s="206"/>
      <c r="KQ8" s="206"/>
      <c r="KR8" s="206"/>
      <c r="KS8" s="206"/>
      <c r="KT8" s="206"/>
      <c r="KU8" s="206"/>
      <c r="KV8" s="206"/>
      <c r="KW8" s="206"/>
      <c r="KX8" s="206"/>
      <c r="KY8" s="206"/>
      <c r="KZ8" s="206"/>
      <c r="LA8" s="206"/>
      <c r="LB8" s="206"/>
      <c r="LC8" s="206"/>
      <c r="LD8" s="206"/>
      <c r="LE8" s="206"/>
      <c r="LF8" s="206"/>
      <c r="LG8" s="206"/>
      <c r="LH8" s="206"/>
      <c r="LI8" s="206"/>
      <c r="LJ8" s="206"/>
      <c r="LK8" s="206"/>
      <c r="LL8" s="206"/>
      <c r="LM8" s="206"/>
      <c r="LN8" s="206"/>
      <c r="LO8" s="206"/>
      <c r="LP8" s="206"/>
      <c r="LQ8" s="206"/>
      <c r="LR8" s="206"/>
      <c r="LS8" s="206"/>
      <c r="LT8" s="206"/>
      <c r="LU8" s="206"/>
      <c r="LV8" s="206"/>
      <c r="LW8" s="206"/>
      <c r="LX8" s="206"/>
      <c r="LY8" s="206"/>
      <c r="LZ8" s="206"/>
      <c r="MA8" s="206"/>
      <c r="MB8" s="206"/>
      <c r="MC8" s="206"/>
      <c r="MD8" s="206"/>
      <c r="ME8" s="206"/>
      <c r="MF8" s="206"/>
      <c r="MG8" s="206"/>
      <c r="MH8" s="206"/>
      <c r="MI8" s="206"/>
      <c r="MJ8" s="206"/>
      <c r="MK8" s="206"/>
      <c r="ML8" s="206"/>
      <c r="MM8" s="206"/>
      <c r="MN8" s="206"/>
      <c r="MO8" s="206"/>
      <c r="MP8" s="206"/>
      <c r="MQ8" s="206"/>
      <c r="MR8" s="206"/>
      <c r="MS8" s="206"/>
      <c r="MT8" s="206"/>
      <c r="MU8" s="206"/>
      <c r="MV8" s="206"/>
      <c r="MW8" s="206"/>
      <c r="MX8" s="206"/>
      <c r="MY8" s="206"/>
      <c r="MZ8" s="206"/>
      <c r="NA8" s="206"/>
      <c r="NB8" s="206"/>
      <c r="NC8" s="206"/>
      <c r="ND8" s="206"/>
      <c r="NE8" s="206"/>
      <c r="NF8" s="206"/>
      <c r="NG8" s="206"/>
      <c r="NH8" s="206"/>
      <c r="NI8" s="206"/>
      <c r="NJ8" s="206"/>
      <c r="NK8" s="206"/>
      <c r="NL8" s="206"/>
      <c r="NM8" s="206"/>
      <c r="NN8" s="206"/>
      <c r="NO8" s="206"/>
      <c r="NP8" s="206"/>
      <c r="NQ8" s="206"/>
      <c r="NR8" s="206"/>
      <c r="NS8" s="206"/>
      <c r="NT8" s="206"/>
      <c r="NU8" s="206"/>
      <c r="NV8" s="206"/>
      <c r="NW8" s="206"/>
      <c r="NX8" s="206"/>
      <c r="NY8" s="206"/>
      <c r="NZ8" s="206"/>
      <c r="OA8" s="206"/>
      <c r="OB8" s="206"/>
      <c r="OC8" s="206"/>
      <c r="OD8" s="206"/>
      <c r="OE8" s="206"/>
      <c r="OF8" s="206"/>
      <c r="OG8" s="206"/>
      <c r="OH8" s="206"/>
      <c r="OI8" s="206"/>
      <c r="OJ8" s="206"/>
      <c r="OK8" s="206"/>
      <c r="OL8" s="206"/>
      <c r="OM8" s="206"/>
      <c r="ON8" s="206"/>
      <c r="OO8" s="206"/>
      <c r="OP8" s="206"/>
      <c r="OQ8" s="206"/>
      <c r="OR8" s="206"/>
      <c r="OS8" s="206"/>
      <c r="OT8" s="206"/>
      <c r="OU8" s="206"/>
      <c r="OV8" s="206"/>
      <c r="OW8" s="206"/>
      <c r="OX8" s="206"/>
      <c r="OY8" s="206"/>
      <c r="OZ8" s="206"/>
      <c r="PA8" s="206"/>
      <c r="PB8" s="206"/>
      <c r="PC8" s="206"/>
      <c r="PD8" s="206"/>
      <c r="PE8" s="206"/>
      <c r="PF8" s="206"/>
      <c r="PG8" s="206"/>
      <c r="PH8" s="206"/>
      <c r="PI8" s="206"/>
      <c r="PJ8" s="206"/>
      <c r="PK8" s="206"/>
      <c r="PL8" s="206"/>
      <c r="PM8" s="206"/>
      <c r="PN8" s="206"/>
      <c r="PO8" s="206"/>
      <c r="PP8" s="206"/>
      <c r="PQ8" s="206"/>
      <c r="PR8" s="206"/>
      <c r="PS8" s="206"/>
      <c r="PT8" s="206"/>
      <c r="PU8" s="206"/>
      <c r="PV8" s="206"/>
      <c r="PW8" s="206"/>
      <c r="PX8" s="206"/>
      <c r="PY8" s="206"/>
      <c r="PZ8" s="206"/>
      <c r="QA8" s="206"/>
      <c r="QB8" s="206"/>
      <c r="QC8" s="206"/>
      <c r="QD8" s="206"/>
      <c r="QE8" s="206"/>
      <c r="QF8" s="206"/>
      <c r="QG8" s="206"/>
      <c r="QH8" s="206"/>
      <c r="QI8" s="206"/>
      <c r="QJ8" s="206"/>
      <c r="QK8" s="206"/>
      <c r="QL8" s="206"/>
      <c r="QM8" s="206"/>
      <c r="QN8" s="206"/>
      <c r="QO8" s="206"/>
      <c r="QP8" s="206"/>
      <c r="QQ8" s="206"/>
      <c r="QR8" s="206"/>
      <c r="QS8" s="206"/>
      <c r="QT8" s="206"/>
      <c r="QU8" s="206"/>
      <c r="QV8" s="206"/>
      <c r="QW8" s="206"/>
      <c r="QX8" s="206"/>
      <c r="QY8" s="206"/>
      <c r="QZ8" s="206"/>
      <c r="RA8" s="206"/>
      <c r="RB8" s="206"/>
      <c r="RC8" s="206"/>
      <c r="RD8" s="206"/>
      <c r="RE8" s="206"/>
      <c r="RF8" s="206"/>
      <c r="RG8" s="206"/>
      <c r="RH8" s="206"/>
      <c r="RI8" s="206"/>
      <c r="RJ8" s="206"/>
      <c r="RK8" s="206"/>
      <c r="RL8" s="206"/>
      <c r="RM8" s="206"/>
      <c r="RN8" s="206"/>
      <c r="RO8" s="206"/>
      <c r="RP8" s="206"/>
      <c r="RQ8" s="206"/>
      <c r="RR8" s="206"/>
      <c r="RS8" s="206"/>
      <c r="RT8" s="206"/>
      <c r="RU8" s="206"/>
      <c r="RV8" s="206"/>
      <c r="RW8" s="206"/>
      <c r="RX8" s="206"/>
      <c r="RY8" s="206"/>
      <c r="RZ8" s="206"/>
      <c r="SA8" s="206"/>
      <c r="SB8" s="206"/>
      <c r="SC8" s="206"/>
      <c r="SD8" s="206"/>
      <c r="SE8" s="206"/>
      <c r="SF8" s="206"/>
      <c r="SG8" s="206"/>
      <c r="SH8" s="206"/>
      <c r="SI8" s="206"/>
      <c r="SJ8" s="206"/>
      <c r="SK8" s="206"/>
      <c r="SL8" s="206"/>
      <c r="SM8" s="206"/>
      <c r="SN8" s="206"/>
      <c r="SO8" s="206"/>
      <c r="SP8" s="206"/>
      <c r="SQ8" s="206"/>
      <c r="SR8" s="206"/>
      <c r="SS8" s="206"/>
      <c r="ST8" s="206"/>
      <c r="SU8" s="206"/>
      <c r="SV8" s="206"/>
      <c r="SW8" s="206"/>
      <c r="SX8" s="206"/>
      <c r="SY8" s="206"/>
      <c r="SZ8" s="206"/>
      <c r="TA8" s="206"/>
      <c r="TB8" s="206"/>
    </row>
    <row r="9" spans="2:522" ht="15.75" thickBot="1" x14ac:dyDescent="0.3"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  <c r="BI9" s="206"/>
      <c r="BJ9" s="206"/>
      <c r="BK9" s="206"/>
      <c r="BL9" s="206"/>
      <c r="BM9" s="206"/>
      <c r="BN9" s="206"/>
      <c r="BO9" s="206"/>
      <c r="BP9" s="206"/>
      <c r="BQ9" s="206"/>
      <c r="BR9" s="206"/>
      <c r="BS9" s="206"/>
      <c r="BT9" s="206"/>
      <c r="BU9" s="206"/>
      <c r="BV9" s="206"/>
      <c r="BW9" s="206"/>
      <c r="BX9" s="206"/>
      <c r="BY9" s="206"/>
      <c r="BZ9" s="206"/>
      <c r="CA9" s="206"/>
      <c r="CB9" s="206"/>
      <c r="CC9" s="206"/>
      <c r="CD9" s="206"/>
      <c r="CE9" s="206"/>
      <c r="CF9" s="206"/>
      <c r="CG9" s="206"/>
      <c r="CH9" s="206"/>
      <c r="CI9" s="206"/>
      <c r="CJ9" s="206"/>
      <c r="CK9" s="206"/>
      <c r="CL9" s="206"/>
      <c r="CM9" s="206"/>
      <c r="CN9" s="206"/>
      <c r="CO9" s="206"/>
      <c r="CP9" s="206"/>
      <c r="CQ9" s="206"/>
      <c r="CR9" s="206"/>
      <c r="CS9" s="206"/>
      <c r="CT9" s="206"/>
      <c r="CU9" s="206"/>
      <c r="CV9" s="206"/>
      <c r="CW9" s="206"/>
      <c r="CX9" s="206"/>
      <c r="CY9" s="206"/>
      <c r="CZ9" s="206"/>
      <c r="DA9" s="206"/>
      <c r="DB9" s="206"/>
      <c r="DC9" s="206"/>
      <c r="DD9" s="206"/>
      <c r="DE9" s="206"/>
      <c r="DF9" s="206"/>
      <c r="DG9" s="206"/>
      <c r="DH9" s="206"/>
      <c r="DI9" s="206"/>
      <c r="DJ9" s="206"/>
      <c r="DK9" s="206"/>
      <c r="DL9" s="206"/>
      <c r="DM9" s="206"/>
      <c r="DN9" s="206"/>
      <c r="DO9" s="206"/>
      <c r="DP9" s="206"/>
      <c r="DQ9" s="206"/>
      <c r="DR9" s="206"/>
      <c r="DS9" s="206"/>
      <c r="DT9" s="206"/>
      <c r="DU9" s="206"/>
      <c r="DV9" s="206"/>
      <c r="DW9" s="206"/>
      <c r="DX9" s="206"/>
      <c r="DY9" s="206"/>
      <c r="DZ9" s="206"/>
      <c r="EA9" s="206"/>
      <c r="EB9" s="206"/>
      <c r="EC9" s="206"/>
      <c r="ED9" s="206"/>
      <c r="EE9" s="206"/>
      <c r="EF9" s="206"/>
      <c r="EG9" s="206"/>
      <c r="EH9" s="206"/>
      <c r="EI9" s="206"/>
      <c r="EJ9" s="206"/>
      <c r="EK9" s="206"/>
      <c r="EL9" s="206"/>
      <c r="EM9" s="206"/>
      <c r="EN9" s="206"/>
      <c r="EO9" s="206"/>
      <c r="EP9" s="206"/>
      <c r="EQ9" s="206"/>
      <c r="ER9" s="206"/>
      <c r="ES9" s="206"/>
      <c r="ET9" s="206"/>
      <c r="EU9" s="206"/>
      <c r="EV9" s="206"/>
      <c r="EW9" s="206"/>
      <c r="EX9" s="206"/>
      <c r="EY9" s="206"/>
      <c r="EZ9" s="206"/>
      <c r="FA9" s="206"/>
      <c r="FB9" s="206"/>
      <c r="FC9" s="206"/>
      <c r="FD9" s="206"/>
      <c r="FE9" s="206"/>
      <c r="FF9" s="206"/>
      <c r="FG9" s="206"/>
      <c r="FH9" s="206"/>
      <c r="FI9" s="206"/>
      <c r="FJ9" s="206"/>
      <c r="FK9" s="206"/>
      <c r="FL9" s="206"/>
      <c r="FM9" s="206"/>
      <c r="FN9" s="206"/>
      <c r="FO9" s="206"/>
      <c r="FP9" s="206"/>
      <c r="FQ9" s="206"/>
      <c r="FR9" s="206"/>
      <c r="FS9" s="206"/>
      <c r="FT9" s="206"/>
      <c r="FU9" s="206"/>
      <c r="FV9" s="206"/>
      <c r="FW9" s="206"/>
      <c r="FX9" s="206"/>
      <c r="FY9" s="206"/>
      <c r="FZ9" s="206"/>
      <c r="GA9" s="206"/>
      <c r="GB9" s="206"/>
      <c r="GC9" s="206"/>
      <c r="GD9" s="206"/>
      <c r="GE9" s="206"/>
      <c r="GF9" s="206"/>
      <c r="GG9" s="206"/>
      <c r="GH9" s="206"/>
      <c r="GI9" s="206"/>
      <c r="GJ9" s="206"/>
      <c r="GK9" s="206"/>
      <c r="GL9" s="206"/>
      <c r="GM9" s="206"/>
      <c r="GN9" s="206"/>
      <c r="GO9" s="206"/>
      <c r="GP9" s="206"/>
      <c r="GQ9" s="206"/>
      <c r="GR9" s="206"/>
      <c r="GS9" s="206"/>
      <c r="GT9" s="206"/>
      <c r="GU9" s="206"/>
      <c r="GV9" s="206"/>
      <c r="GW9" s="206"/>
      <c r="GX9" s="206"/>
      <c r="GY9" s="206"/>
      <c r="GZ9" s="206"/>
      <c r="HA9" s="206"/>
      <c r="HB9" s="206"/>
      <c r="HC9" s="206"/>
      <c r="HD9" s="206"/>
      <c r="HE9" s="206"/>
      <c r="HF9" s="206"/>
      <c r="HG9" s="206"/>
      <c r="HH9" s="206"/>
      <c r="HI9" s="206"/>
      <c r="HJ9" s="206"/>
      <c r="HK9" s="206"/>
      <c r="HL9" s="206"/>
      <c r="HM9" s="206"/>
      <c r="HN9" s="206"/>
      <c r="HO9" s="206"/>
      <c r="HP9" s="206"/>
      <c r="HQ9" s="206"/>
      <c r="HR9" s="206"/>
      <c r="HS9" s="206"/>
      <c r="HT9" s="206"/>
      <c r="HU9" s="206"/>
      <c r="HV9" s="206"/>
      <c r="HW9" s="206"/>
      <c r="HX9" s="206"/>
      <c r="HY9" s="206"/>
      <c r="HZ9" s="206"/>
      <c r="IA9" s="206"/>
      <c r="IB9" s="206"/>
      <c r="IC9" s="206"/>
      <c r="ID9" s="206"/>
      <c r="IE9" s="206"/>
      <c r="IF9" s="206"/>
      <c r="IG9" s="206"/>
      <c r="IH9" s="206"/>
      <c r="II9" s="206"/>
      <c r="IJ9" s="206"/>
      <c r="IK9" s="206"/>
      <c r="IL9" s="206"/>
      <c r="IM9" s="206"/>
      <c r="IN9" s="206"/>
      <c r="IO9" s="206"/>
      <c r="IP9" s="206"/>
      <c r="IQ9" s="206"/>
      <c r="IR9" s="206"/>
      <c r="IS9" s="206"/>
      <c r="IT9" s="206"/>
      <c r="IU9" s="206"/>
      <c r="IV9" s="206"/>
      <c r="IW9" s="206"/>
      <c r="IX9" s="206"/>
      <c r="IY9" s="206"/>
      <c r="IZ9" s="206"/>
      <c r="JA9" s="206"/>
      <c r="JB9" s="206"/>
      <c r="JC9" s="206"/>
      <c r="JD9" s="206"/>
      <c r="JE9" s="206"/>
      <c r="JF9" s="206"/>
      <c r="JG9" s="206"/>
      <c r="JH9" s="206"/>
      <c r="JI9" s="206"/>
      <c r="JJ9" s="206"/>
      <c r="JK9" s="206"/>
      <c r="JL9" s="206"/>
      <c r="JM9" s="206"/>
      <c r="JN9" s="206"/>
      <c r="JO9" s="206"/>
      <c r="JP9" s="206"/>
      <c r="JQ9" s="206"/>
      <c r="JR9" s="206"/>
      <c r="JS9" s="206"/>
      <c r="JT9" s="206"/>
      <c r="JU9" s="206"/>
      <c r="JV9" s="206"/>
      <c r="JW9" s="206"/>
      <c r="JX9" s="206"/>
      <c r="JY9" s="206"/>
      <c r="JZ9" s="206"/>
      <c r="KA9" s="206"/>
      <c r="KB9" s="206"/>
      <c r="KC9" s="206"/>
      <c r="KD9" s="206"/>
      <c r="KE9" s="206"/>
      <c r="KF9" s="206"/>
      <c r="KG9" s="206"/>
      <c r="KH9" s="206"/>
      <c r="KI9" s="206"/>
      <c r="KJ9" s="206"/>
      <c r="KK9" s="206"/>
      <c r="KL9" s="206"/>
      <c r="KM9" s="206"/>
      <c r="KN9" s="206"/>
      <c r="KO9" s="206"/>
      <c r="KP9" s="206"/>
      <c r="KQ9" s="206"/>
      <c r="KR9" s="206"/>
      <c r="KS9" s="206"/>
      <c r="KT9" s="206"/>
      <c r="KU9" s="206"/>
      <c r="KV9" s="206"/>
      <c r="KW9" s="206"/>
      <c r="KX9" s="206"/>
      <c r="KY9" s="206"/>
      <c r="KZ9" s="206"/>
      <c r="LA9" s="206"/>
      <c r="LB9" s="206"/>
      <c r="LC9" s="206"/>
      <c r="LD9" s="206"/>
      <c r="LE9" s="206"/>
      <c r="LF9" s="206"/>
      <c r="LG9" s="206"/>
      <c r="LH9" s="206"/>
      <c r="LI9" s="206"/>
      <c r="LJ9" s="206"/>
      <c r="LK9" s="206"/>
      <c r="LL9" s="206"/>
      <c r="LM9" s="206"/>
      <c r="LN9" s="206"/>
      <c r="LO9" s="206"/>
      <c r="LP9" s="206"/>
      <c r="LQ9" s="206"/>
      <c r="LR9" s="206"/>
      <c r="LS9" s="206"/>
      <c r="LT9" s="206"/>
      <c r="LU9" s="206"/>
      <c r="LV9" s="206"/>
      <c r="LW9" s="206"/>
      <c r="LX9" s="206"/>
      <c r="LY9" s="206"/>
      <c r="LZ9" s="206"/>
      <c r="MA9" s="206"/>
      <c r="MB9" s="206"/>
      <c r="MC9" s="206"/>
      <c r="MD9" s="206"/>
      <c r="ME9" s="206"/>
      <c r="MF9" s="206"/>
      <c r="MG9" s="206"/>
      <c r="MH9" s="206"/>
      <c r="MI9" s="206"/>
      <c r="MJ9" s="206"/>
      <c r="MK9" s="206"/>
      <c r="ML9" s="206"/>
      <c r="MM9" s="206"/>
      <c r="MN9" s="206"/>
      <c r="MO9" s="206"/>
      <c r="MP9" s="206"/>
      <c r="MQ9" s="206"/>
      <c r="MR9" s="206"/>
      <c r="MS9" s="206"/>
      <c r="MT9" s="206"/>
      <c r="MU9" s="206"/>
      <c r="MV9" s="206"/>
      <c r="MW9" s="206"/>
      <c r="MX9" s="206"/>
      <c r="MY9" s="206"/>
      <c r="MZ9" s="206"/>
      <c r="NA9" s="206"/>
      <c r="NB9" s="206"/>
      <c r="NC9" s="206"/>
      <c r="ND9" s="206"/>
      <c r="NE9" s="206"/>
      <c r="NF9" s="206"/>
      <c r="NG9" s="206"/>
      <c r="NH9" s="206"/>
      <c r="NI9" s="206"/>
      <c r="NJ9" s="206"/>
      <c r="NK9" s="206"/>
      <c r="NL9" s="206"/>
      <c r="NM9" s="206"/>
      <c r="NN9" s="206"/>
      <c r="NO9" s="206"/>
      <c r="NP9" s="206"/>
      <c r="NQ9" s="206"/>
      <c r="NR9" s="206"/>
      <c r="NS9" s="206"/>
      <c r="NT9" s="206"/>
      <c r="NU9" s="206"/>
      <c r="NV9" s="206"/>
      <c r="NW9" s="206"/>
      <c r="NX9" s="206"/>
      <c r="NY9" s="206"/>
      <c r="NZ9" s="206"/>
      <c r="OA9" s="206"/>
      <c r="OB9" s="206"/>
      <c r="OC9" s="206"/>
      <c r="OD9" s="206"/>
      <c r="OE9" s="206"/>
      <c r="OF9" s="206"/>
      <c r="OG9" s="206"/>
      <c r="OH9" s="206"/>
      <c r="OI9" s="206"/>
      <c r="OJ9" s="206"/>
      <c r="OK9" s="206"/>
      <c r="OL9" s="206"/>
      <c r="OM9" s="206"/>
      <c r="ON9" s="206"/>
      <c r="OO9" s="206"/>
      <c r="OP9" s="206"/>
      <c r="OQ9" s="206"/>
      <c r="OR9" s="206"/>
      <c r="OS9" s="206"/>
      <c r="OT9" s="206"/>
      <c r="OU9" s="206"/>
      <c r="OV9" s="206"/>
      <c r="OW9" s="206"/>
      <c r="OX9" s="206"/>
      <c r="OY9" s="206"/>
      <c r="OZ9" s="206"/>
      <c r="PA9" s="206"/>
      <c r="PB9" s="206"/>
      <c r="PC9" s="206"/>
      <c r="PD9" s="206"/>
      <c r="PE9" s="206"/>
      <c r="PF9" s="206"/>
      <c r="PG9" s="206"/>
      <c r="PH9" s="206"/>
      <c r="PI9" s="206"/>
      <c r="PJ9" s="206"/>
      <c r="PK9" s="206"/>
      <c r="PL9" s="206"/>
      <c r="PM9" s="206"/>
      <c r="PN9" s="206"/>
      <c r="PO9" s="206"/>
      <c r="PP9" s="206"/>
      <c r="PQ9" s="206"/>
      <c r="PR9" s="206"/>
      <c r="PS9" s="206"/>
      <c r="PT9" s="206"/>
      <c r="PU9" s="206"/>
      <c r="PV9" s="206"/>
      <c r="PW9" s="206"/>
      <c r="PX9" s="206"/>
      <c r="PY9" s="206"/>
      <c r="PZ9" s="206"/>
      <c r="QA9" s="206"/>
      <c r="QB9" s="206"/>
      <c r="QC9" s="206"/>
      <c r="QD9" s="206"/>
      <c r="QE9" s="206"/>
      <c r="QF9" s="206"/>
      <c r="QG9" s="206"/>
      <c r="QH9" s="206"/>
      <c r="QI9" s="206"/>
      <c r="QJ9" s="206"/>
      <c r="QK9" s="206"/>
      <c r="QL9" s="206"/>
      <c r="QM9" s="206"/>
      <c r="QN9" s="206"/>
      <c r="QO9" s="206"/>
      <c r="QP9" s="206"/>
      <c r="QQ9" s="206"/>
      <c r="QR9" s="206"/>
      <c r="QS9" s="206"/>
      <c r="QT9" s="206"/>
      <c r="QU9" s="206"/>
      <c r="QV9" s="206"/>
      <c r="QW9" s="206"/>
      <c r="QX9" s="206"/>
      <c r="QY9" s="206"/>
      <c r="QZ9" s="206"/>
      <c r="RA9" s="206"/>
      <c r="RB9" s="206"/>
      <c r="RC9" s="206"/>
      <c r="RD9" s="206"/>
      <c r="RE9" s="206"/>
      <c r="RF9" s="206"/>
      <c r="RG9" s="206"/>
      <c r="RH9" s="206"/>
      <c r="RI9" s="206"/>
      <c r="RJ9" s="206"/>
      <c r="RK9" s="206"/>
      <c r="RL9" s="206"/>
      <c r="RM9" s="206"/>
      <c r="RN9" s="206"/>
      <c r="RO9" s="206"/>
      <c r="RP9" s="206"/>
      <c r="RQ9" s="206"/>
      <c r="RR9" s="206"/>
      <c r="RS9" s="206"/>
      <c r="RT9" s="206"/>
      <c r="RU9" s="206"/>
      <c r="RV9" s="206"/>
      <c r="RW9" s="206"/>
      <c r="RX9" s="206"/>
      <c r="RY9" s="206"/>
      <c r="RZ9" s="206"/>
      <c r="SA9" s="206"/>
      <c r="SB9" s="206"/>
      <c r="SC9" s="206"/>
      <c r="SD9" s="206"/>
      <c r="SE9" s="206"/>
      <c r="SF9" s="206"/>
      <c r="SG9" s="206"/>
      <c r="SH9" s="206"/>
      <c r="SI9" s="206"/>
      <c r="SJ9" s="206"/>
      <c r="SK9" s="206"/>
      <c r="SL9" s="206"/>
      <c r="SM9" s="206"/>
      <c r="SN9" s="206"/>
      <c r="SO9" s="206"/>
      <c r="SP9" s="206"/>
      <c r="SQ9" s="206"/>
      <c r="SR9" s="206"/>
      <c r="SS9" s="206"/>
      <c r="ST9" s="206"/>
      <c r="SU9" s="206"/>
      <c r="SV9" s="206"/>
      <c r="SW9" s="206"/>
      <c r="SX9" s="206"/>
      <c r="SY9" s="206"/>
      <c r="SZ9" s="206"/>
      <c r="TA9" s="206"/>
      <c r="TB9" s="206"/>
    </row>
    <row r="10" spans="2:522" ht="15.75" thickBot="1" x14ac:dyDescent="0.3">
      <c r="B10" s="305" t="s">
        <v>124</v>
      </c>
      <c r="C10" s="306"/>
      <c r="D10" s="306"/>
      <c r="E10" s="306"/>
      <c r="F10" s="306"/>
      <c r="G10" s="307"/>
    </row>
    <row r="11" spans="2:522" ht="15.75" thickBot="1" x14ac:dyDescent="0.3">
      <c r="B11" s="268" t="str">
        <f>"Další účastník č. 1:  "&amp; 'Údaje a typ výzkumu'!$C$7</f>
        <v xml:space="preserve">Další účastník č. 1:  </v>
      </c>
      <c r="C11" s="269"/>
      <c r="D11" s="269"/>
      <c r="E11" s="269"/>
      <c r="F11" s="269"/>
      <c r="G11" s="270"/>
    </row>
    <row r="12" spans="2:522" ht="115.5" thickBot="1" x14ac:dyDescent="0.3">
      <c r="B12" s="185" t="s">
        <v>125</v>
      </c>
      <c r="C12" s="185" t="s">
        <v>126</v>
      </c>
      <c r="D12" s="185" t="s">
        <v>127</v>
      </c>
      <c r="E12" s="185" t="s">
        <v>128</v>
      </c>
      <c r="F12" s="185" t="s">
        <v>129</v>
      </c>
      <c r="G12" s="186" t="s">
        <v>130</v>
      </c>
    </row>
    <row r="13" spans="2:522" s="193" customFormat="1" ht="18.75" x14ac:dyDescent="0.25">
      <c r="B13" s="187"/>
      <c r="C13" s="188"/>
      <c r="D13" s="189"/>
      <c r="E13" s="190"/>
      <c r="F13" s="191"/>
      <c r="G13" s="192"/>
    </row>
    <row r="14" spans="2:522" s="193" customFormat="1" ht="18.75" x14ac:dyDescent="0.25">
      <c r="B14" s="194"/>
      <c r="C14" s="195"/>
      <c r="D14" s="196"/>
      <c r="E14" s="197"/>
      <c r="F14" s="198"/>
      <c r="G14" s="199"/>
    </row>
    <row r="15" spans="2:522" s="193" customFormat="1" ht="19.5" thickBot="1" x14ac:dyDescent="0.3">
      <c r="B15" s="200"/>
      <c r="C15" s="201"/>
      <c r="D15" s="202"/>
      <c r="E15" s="203"/>
      <c r="F15" s="204"/>
      <c r="G15" s="205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206"/>
      <c r="AA15" s="206"/>
      <c r="AB15" s="206"/>
      <c r="AC15" s="206"/>
      <c r="AD15" s="206"/>
      <c r="AE15" s="206"/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  <c r="BI15" s="206"/>
      <c r="BJ15" s="206"/>
      <c r="BK15" s="206"/>
      <c r="BL15" s="206"/>
      <c r="BM15" s="206"/>
      <c r="BN15" s="206"/>
      <c r="BO15" s="206"/>
      <c r="BP15" s="206"/>
      <c r="BQ15" s="206"/>
      <c r="BR15" s="206"/>
      <c r="BS15" s="206"/>
      <c r="BT15" s="206"/>
      <c r="BU15" s="206"/>
      <c r="BV15" s="206"/>
      <c r="BW15" s="206"/>
      <c r="BX15" s="206"/>
      <c r="BY15" s="206"/>
      <c r="BZ15" s="206"/>
      <c r="CA15" s="206"/>
      <c r="CB15" s="206"/>
      <c r="CC15" s="206"/>
      <c r="CD15" s="206"/>
      <c r="CE15" s="206"/>
      <c r="CF15" s="206"/>
      <c r="CG15" s="206"/>
      <c r="CH15" s="206"/>
      <c r="CI15" s="206"/>
      <c r="CJ15" s="206"/>
      <c r="CK15" s="206"/>
      <c r="CL15" s="206"/>
      <c r="CM15" s="206"/>
      <c r="CN15" s="206"/>
      <c r="CO15" s="206"/>
      <c r="CP15" s="206"/>
      <c r="CQ15" s="206"/>
      <c r="CR15" s="206"/>
      <c r="CS15" s="206"/>
      <c r="CT15" s="206"/>
      <c r="CU15" s="206"/>
      <c r="CV15" s="206"/>
      <c r="CW15" s="206"/>
      <c r="CX15" s="206"/>
      <c r="CY15" s="206"/>
      <c r="CZ15" s="206"/>
      <c r="DA15" s="206"/>
      <c r="DB15" s="206"/>
      <c r="DC15" s="206"/>
      <c r="DD15" s="206"/>
      <c r="DE15" s="206"/>
      <c r="DF15" s="206"/>
      <c r="DG15" s="206"/>
      <c r="DH15" s="206"/>
      <c r="DI15" s="206"/>
      <c r="DJ15" s="206"/>
      <c r="DK15" s="206"/>
      <c r="DL15" s="206"/>
      <c r="DM15" s="206"/>
      <c r="DN15" s="206"/>
      <c r="DO15" s="206"/>
      <c r="DP15" s="206"/>
      <c r="DQ15" s="206"/>
      <c r="DR15" s="206"/>
      <c r="DS15" s="206"/>
      <c r="DT15" s="206"/>
      <c r="DU15" s="206"/>
      <c r="DV15" s="206"/>
      <c r="DW15" s="206"/>
      <c r="DX15" s="206"/>
      <c r="DY15" s="206"/>
      <c r="DZ15" s="206"/>
      <c r="EA15" s="206"/>
      <c r="EB15" s="206"/>
      <c r="EC15" s="206"/>
      <c r="ED15" s="206"/>
      <c r="EE15" s="206"/>
      <c r="EF15" s="206"/>
      <c r="EG15" s="206"/>
      <c r="EH15" s="206"/>
      <c r="EI15" s="206"/>
      <c r="EJ15" s="206"/>
      <c r="EK15" s="206"/>
      <c r="EL15" s="206"/>
      <c r="EM15" s="206"/>
      <c r="EN15" s="206"/>
      <c r="EO15" s="206"/>
      <c r="EP15" s="206"/>
      <c r="EQ15" s="206"/>
      <c r="ER15" s="206"/>
      <c r="ES15" s="206"/>
      <c r="ET15" s="206"/>
      <c r="EU15" s="206"/>
      <c r="EV15" s="206"/>
      <c r="EW15" s="206"/>
      <c r="EX15" s="206"/>
      <c r="EY15" s="206"/>
      <c r="EZ15" s="206"/>
      <c r="FA15" s="206"/>
      <c r="FB15" s="206"/>
      <c r="FC15" s="206"/>
      <c r="FD15" s="206"/>
      <c r="FE15" s="206"/>
      <c r="FF15" s="206"/>
      <c r="FG15" s="206"/>
      <c r="FH15" s="206"/>
      <c r="FI15" s="206"/>
      <c r="FJ15" s="206"/>
      <c r="FK15" s="206"/>
      <c r="FL15" s="206"/>
      <c r="FM15" s="206"/>
      <c r="FN15" s="206"/>
      <c r="FO15" s="206"/>
      <c r="FP15" s="206"/>
      <c r="FQ15" s="206"/>
      <c r="FR15" s="206"/>
      <c r="FS15" s="206"/>
      <c r="FT15" s="206"/>
      <c r="FU15" s="206"/>
      <c r="FV15" s="206"/>
      <c r="FW15" s="206"/>
      <c r="FX15" s="206"/>
      <c r="FY15" s="206"/>
      <c r="FZ15" s="206"/>
      <c r="GA15" s="206"/>
      <c r="GB15" s="206"/>
      <c r="GC15" s="206"/>
      <c r="GD15" s="206"/>
      <c r="GE15" s="206"/>
      <c r="GF15" s="206"/>
      <c r="GG15" s="206"/>
      <c r="GH15" s="206"/>
      <c r="GI15" s="206"/>
      <c r="GJ15" s="206"/>
      <c r="GK15" s="206"/>
      <c r="GL15" s="206"/>
      <c r="GM15" s="206"/>
      <c r="GN15" s="206"/>
      <c r="GO15" s="206"/>
      <c r="GP15" s="206"/>
      <c r="GQ15" s="206"/>
      <c r="GR15" s="206"/>
      <c r="GS15" s="206"/>
      <c r="GT15" s="206"/>
      <c r="GU15" s="206"/>
      <c r="GV15" s="206"/>
      <c r="GW15" s="206"/>
      <c r="GX15" s="206"/>
      <c r="GY15" s="206"/>
      <c r="GZ15" s="206"/>
      <c r="HA15" s="206"/>
      <c r="HB15" s="206"/>
      <c r="HC15" s="206"/>
      <c r="HD15" s="206"/>
      <c r="HE15" s="206"/>
      <c r="HF15" s="206"/>
      <c r="HG15" s="206"/>
      <c r="HH15" s="206"/>
      <c r="HI15" s="206"/>
      <c r="HJ15" s="206"/>
      <c r="HK15" s="206"/>
      <c r="HL15" s="206"/>
      <c r="HM15" s="206"/>
      <c r="HN15" s="206"/>
      <c r="HO15" s="206"/>
      <c r="HP15" s="206"/>
      <c r="HQ15" s="206"/>
      <c r="HR15" s="206"/>
      <c r="HS15" s="206"/>
      <c r="HT15" s="206"/>
      <c r="HU15" s="206"/>
      <c r="HV15" s="206"/>
      <c r="HW15" s="206"/>
      <c r="HX15" s="206"/>
      <c r="HY15" s="206"/>
      <c r="HZ15" s="206"/>
      <c r="IA15" s="206"/>
      <c r="IB15" s="206"/>
      <c r="IC15" s="206"/>
      <c r="ID15" s="206"/>
      <c r="IE15" s="206"/>
      <c r="IF15" s="206"/>
      <c r="IG15" s="206"/>
      <c r="IH15" s="206"/>
      <c r="II15" s="206"/>
      <c r="IJ15" s="206"/>
      <c r="IK15" s="206"/>
      <c r="IL15" s="206"/>
      <c r="IM15" s="206"/>
      <c r="IN15" s="206"/>
      <c r="IO15" s="206"/>
      <c r="IP15" s="206"/>
      <c r="IQ15" s="206"/>
      <c r="IR15" s="206"/>
      <c r="IS15" s="206"/>
      <c r="IT15" s="206"/>
      <c r="IU15" s="206"/>
      <c r="IV15" s="206"/>
      <c r="IW15" s="206"/>
      <c r="IX15" s="206"/>
      <c r="IY15" s="206"/>
      <c r="IZ15" s="206"/>
      <c r="JA15" s="206"/>
      <c r="JB15" s="206"/>
      <c r="JC15" s="206"/>
      <c r="JD15" s="206"/>
      <c r="JE15" s="206"/>
      <c r="JF15" s="206"/>
      <c r="JG15" s="206"/>
      <c r="JH15" s="206"/>
      <c r="JI15" s="206"/>
      <c r="JJ15" s="206"/>
      <c r="JK15" s="206"/>
      <c r="JL15" s="206"/>
      <c r="JM15" s="206"/>
      <c r="JN15" s="206"/>
      <c r="JO15" s="206"/>
      <c r="JP15" s="206"/>
      <c r="JQ15" s="206"/>
      <c r="JR15" s="206"/>
      <c r="JS15" s="206"/>
      <c r="JT15" s="206"/>
      <c r="JU15" s="206"/>
      <c r="JV15" s="206"/>
      <c r="JW15" s="206"/>
      <c r="JX15" s="206"/>
      <c r="JY15" s="206"/>
      <c r="JZ15" s="206"/>
      <c r="KA15" s="206"/>
      <c r="KB15" s="206"/>
      <c r="KC15" s="206"/>
      <c r="KD15" s="206"/>
      <c r="KE15" s="206"/>
      <c r="KF15" s="206"/>
      <c r="KG15" s="206"/>
      <c r="KH15" s="206"/>
      <c r="KI15" s="206"/>
      <c r="KJ15" s="206"/>
      <c r="KK15" s="206"/>
      <c r="KL15" s="206"/>
      <c r="KM15" s="206"/>
      <c r="KN15" s="206"/>
      <c r="KO15" s="206"/>
      <c r="KP15" s="206"/>
      <c r="KQ15" s="206"/>
      <c r="KR15" s="206"/>
      <c r="KS15" s="206"/>
      <c r="KT15" s="206"/>
      <c r="KU15" s="206"/>
      <c r="KV15" s="206"/>
      <c r="KW15" s="206"/>
      <c r="KX15" s="206"/>
      <c r="KY15" s="206"/>
      <c r="KZ15" s="206"/>
      <c r="LA15" s="206"/>
      <c r="LB15" s="206"/>
      <c r="LC15" s="206"/>
      <c r="LD15" s="206"/>
      <c r="LE15" s="206"/>
      <c r="LF15" s="206"/>
      <c r="LG15" s="206"/>
      <c r="LH15" s="206"/>
      <c r="LI15" s="206"/>
      <c r="LJ15" s="206"/>
      <c r="LK15" s="206"/>
      <c r="LL15" s="206"/>
      <c r="LM15" s="206"/>
      <c r="LN15" s="206"/>
      <c r="LO15" s="206"/>
      <c r="LP15" s="206"/>
      <c r="LQ15" s="206"/>
      <c r="LR15" s="206"/>
      <c r="LS15" s="206"/>
      <c r="LT15" s="206"/>
      <c r="LU15" s="206"/>
      <c r="LV15" s="206"/>
      <c r="LW15" s="206"/>
      <c r="LX15" s="206"/>
      <c r="LY15" s="206"/>
      <c r="LZ15" s="206"/>
      <c r="MA15" s="206"/>
      <c r="MB15" s="206"/>
      <c r="MC15" s="206"/>
      <c r="MD15" s="206"/>
      <c r="ME15" s="206"/>
      <c r="MF15" s="206"/>
      <c r="MG15" s="206"/>
      <c r="MH15" s="206"/>
      <c r="MI15" s="206"/>
      <c r="MJ15" s="206"/>
      <c r="MK15" s="206"/>
      <c r="ML15" s="206"/>
      <c r="MM15" s="206"/>
      <c r="MN15" s="206"/>
      <c r="MO15" s="206"/>
      <c r="MP15" s="206"/>
      <c r="MQ15" s="206"/>
      <c r="MR15" s="206"/>
      <c r="MS15" s="206"/>
      <c r="MT15" s="206"/>
      <c r="MU15" s="206"/>
      <c r="MV15" s="206"/>
      <c r="MW15" s="206"/>
      <c r="MX15" s="206"/>
      <c r="MY15" s="206"/>
      <c r="MZ15" s="206"/>
      <c r="NA15" s="206"/>
      <c r="NB15" s="206"/>
      <c r="NC15" s="206"/>
      <c r="ND15" s="206"/>
      <c r="NE15" s="206"/>
      <c r="NF15" s="206"/>
      <c r="NG15" s="206"/>
      <c r="NH15" s="206"/>
      <c r="NI15" s="206"/>
      <c r="NJ15" s="206"/>
      <c r="NK15" s="206"/>
      <c r="NL15" s="206"/>
      <c r="NM15" s="206"/>
      <c r="NN15" s="206"/>
      <c r="NO15" s="206"/>
      <c r="NP15" s="206"/>
      <c r="NQ15" s="206"/>
      <c r="NR15" s="206"/>
      <c r="NS15" s="206"/>
      <c r="NT15" s="206"/>
      <c r="NU15" s="206"/>
      <c r="NV15" s="206"/>
      <c r="NW15" s="206"/>
      <c r="NX15" s="206"/>
      <c r="NY15" s="206"/>
      <c r="NZ15" s="206"/>
      <c r="OA15" s="206"/>
      <c r="OB15" s="206"/>
      <c r="OC15" s="206"/>
      <c r="OD15" s="206"/>
      <c r="OE15" s="206"/>
      <c r="OF15" s="206"/>
      <c r="OG15" s="206"/>
      <c r="OH15" s="206"/>
      <c r="OI15" s="206"/>
      <c r="OJ15" s="206"/>
      <c r="OK15" s="206"/>
      <c r="OL15" s="206"/>
      <c r="OM15" s="206"/>
      <c r="ON15" s="206"/>
      <c r="OO15" s="206"/>
      <c r="OP15" s="206"/>
      <c r="OQ15" s="206"/>
      <c r="OR15" s="206"/>
      <c r="OS15" s="206"/>
      <c r="OT15" s="206"/>
      <c r="OU15" s="206"/>
      <c r="OV15" s="206"/>
      <c r="OW15" s="206"/>
      <c r="OX15" s="206"/>
      <c r="OY15" s="206"/>
      <c r="OZ15" s="206"/>
      <c r="PA15" s="206"/>
      <c r="PB15" s="206"/>
      <c r="PC15" s="206"/>
      <c r="PD15" s="206"/>
      <c r="PE15" s="206"/>
      <c r="PF15" s="206"/>
      <c r="PG15" s="206"/>
      <c r="PH15" s="206"/>
      <c r="PI15" s="206"/>
      <c r="PJ15" s="206"/>
      <c r="PK15" s="206"/>
      <c r="PL15" s="206"/>
      <c r="PM15" s="206"/>
      <c r="PN15" s="206"/>
      <c r="PO15" s="206"/>
      <c r="PP15" s="206"/>
      <c r="PQ15" s="206"/>
      <c r="PR15" s="206"/>
      <c r="PS15" s="206"/>
      <c r="PT15" s="206"/>
      <c r="PU15" s="206"/>
      <c r="PV15" s="206"/>
      <c r="PW15" s="206"/>
      <c r="PX15" s="206"/>
      <c r="PY15" s="206"/>
      <c r="PZ15" s="206"/>
      <c r="QA15" s="206"/>
      <c r="QB15" s="206"/>
      <c r="QC15" s="206"/>
      <c r="QD15" s="206"/>
      <c r="QE15" s="206"/>
      <c r="QF15" s="206"/>
      <c r="QG15" s="206"/>
      <c r="QH15" s="206"/>
      <c r="QI15" s="206"/>
      <c r="QJ15" s="206"/>
      <c r="QK15" s="206"/>
      <c r="QL15" s="206"/>
      <c r="QM15" s="206"/>
      <c r="QN15" s="206"/>
      <c r="QO15" s="206"/>
      <c r="QP15" s="206"/>
      <c r="QQ15" s="206"/>
      <c r="QR15" s="206"/>
      <c r="QS15" s="206"/>
      <c r="QT15" s="206"/>
      <c r="QU15" s="206"/>
      <c r="QV15" s="206"/>
      <c r="QW15" s="206"/>
      <c r="QX15" s="206"/>
      <c r="QY15" s="206"/>
      <c r="QZ15" s="206"/>
      <c r="RA15" s="206"/>
      <c r="RB15" s="206"/>
      <c r="RC15" s="206"/>
      <c r="RD15" s="206"/>
      <c r="RE15" s="206"/>
      <c r="RF15" s="206"/>
      <c r="RG15" s="206"/>
      <c r="RH15" s="206"/>
      <c r="RI15" s="206"/>
      <c r="RJ15" s="206"/>
      <c r="RK15" s="206"/>
      <c r="RL15" s="206"/>
      <c r="RM15" s="206"/>
      <c r="RN15" s="206"/>
      <c r="RO15" s="206"/>
      <c r="RP15" s="206"/>
      <c r="RQ15" s="206"/>
      <c r="RR15" s="206"/>
      <c r="RS15" s="206"/>
      <c r="RT15" s="206"/>
      <c r="RU15" s="206"/>
      <c r="RV15" s="206"/>
      <c r="RW15" s="206"/>
      <c r="RX15" s="206"/>
      <c r="RY15" s="206"/>
      <c r="RZ15" s="206"/>
      <c r="SA15" s="206"/>
      <c r="SB15" s="206"/>
      <c r="SC15" s="206"/>
      <c r="SD15" s="206"/>
      <c r="SE15" s="206"/>
      <c r="SF15" s="206"/>
      <c r="SG15" s="206"/>
      <c r="SH15" s="206"/>
      <c r="SI15" s="206"/>
      <c r="SJ15" s="206"/>
      <c r="SK15" s="206"/>
      <c r="SL15" s="206"/>
      <c r="SM15" s="206"/>
      <c r="SN15" s="206"/>
      <c r="SO15" s="206"/>
      <c r="SP15" s="206"/>
      <c r="SQ15" s="206"/>
      <c r="SR15" s="206"/>
      <c r="SS15" s="206"/>
      <c r="ST15" s="206"/>
      <c r="SU15" s="206"/>
      <c r="SV15" s="206"/>
      <c r="SW15" s="206"/>
      <c r="SX15" s="206"/>
      <c r="SY15" s="206"/>
      <c r="SZ15" s="206"/>
      <c r="TA15" s="206"/>
      <c r="TB15" s="206"/>
    </row>
    <row r="16" spans="2:522" ht="30.75" thickBot="1" x14ac:dyDescent="0.3">
      <c r="B16" s="207" t="s">
        <v>93</v>
      </c>
      <c r="C16" s="208"/>
      <c r="D16" s="209"/>
      <c r="E16" s="210"/>
      <c r="F16" s="211"/>
      <c r="G16" s="212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6"/>
      <c r="AB16" s="206"/>
      <c r="AC16" s="206"/>
      <c r="AD16" s="206"/>
      <c r="AE16" s="206"/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  <c r="BI16" s="206"/>
      <c r="BJ16" s="206"/>
      <c r="BK16" s="206"/>
      <c r="BL16" s="206"/>
      <c r="BM16" s="206"/>
      <c r="BN16" s="206"/>
      <c r="BO16" s="206"/>
      <c r="BP16" s="206"/>
      <c r="BQ16" s="206"/>
      <c r="BR16" s="206"/>
      <c r="BS16" s="206"/>
      <c r="BT16" s="206"/>
      <c r="BU16" s="206"/>
      <c r="BV16" s="206"/>
      <c r="BW16" s="206"/>
      <c r="BX16" s="206"/>
      <c r="BY16" s="206"/>
      <c r="BZ16" s="206"/>
      <c r="CA16" s="206"/>
      <c r="CB16" s="206"/>
      <c r="CC16" s="206"/>
      <c r="CD16" s="206"/>
      <c r="CE16" s="206"/>
      <c r="CF16" s="206"/>
      <c r="CG16" s="206"/>
      <c r="CH16" s="206"/>
      <c r="CI16" s="206"/>
      <c r="CJ16" s="206"/>
      <c r="CK16" s="206"/>
      <c r="CL16" s="206"/>
      <c r="CM16" s="206"/>
      <c r="CN16" s="206"/>
      <c r="CO16" s="206"/>
      <c r="CP16" s="206"/>
      <c r="CQ16" s="206"/>
      <c r="CR16" s="206"/>
      <c r="CS16" s="206"/>
      <c r="CT16" s="206"/>
      <c r="CU16" s="206"/>
      <c r="CV16" s="206"/>
      <c r="CW16" s="206"/>
      <c r="CX16" s="206"/>
      <c r="CY16" s="206"/>
      <c r="CZ16" s="206"/>
      <c r="DA16" s="206"/>
      <c r="DB16" s="206"/>
      <c r="DC16" s="206"/>
      <c r="DD16" s="206"/>
      <c r="DE16" s="206"/>
      <c r="DF16" s="206"/>
      <c r="DG16" s="206"/>
      <c r="DH16" s="206"/>
      <c r="DI16" s="206"/>
      <c r="DJ16" s="206"/>
      <c r="DK16" s="206"/>
      <c r="DL16" s="206"/>
      <c r="DM16" s="206"/>
      <c r="DN16" s="206"/>
      <c r="DO16" s="206"/>
      <c r="DP16" s="206"/>
      <c r="DQ16" s="206"/>
      <c r="DR16" s="206"/>
      <c r="DS16" s="206"/>
      <c r="DT16" s="206"/>
      <c r="DU16" s="206"/>
      <c r="DV16" s="206"/>
      <c r="DW16" s="206"/>
      <c r="DX16" s="206"/>
      <c r="DY16" s="206"/>
      <c r="DZ16" s="206"/>
      <c r="EA16" s="206"/>
      <c r="EB16" s="206"/>
      <c r="EC16" s="206"/>
      <c r="ED16" s="206"/>
      <c r="EE16" s="206"/>
      <c r="EF16" s="206"/>
      <c r="EG16" s="206"/>
      <c r="EH16" s="206"/>
      <c r="EI16" s="206"/>
      <c r="EJ16" s="206"/>
      <c r="EK16" s="206"/>
      <c r="EL16" s="206"/>
      <c r="EM16" s="206"/>
      <c r="EN16" s="206"/>
      <c r="EO16" s="206"/>
      <c r="EP16" s="206"/>
      <c r="EQ16" s="206"/>
      <c r="ER16" s="206"/>
      <c r="ES16" s="206"/>
      <c r="ET16" s="206"/>
      <c r="EU16" s="206"/>
      <c r="EV16" s="206"/>
      <c r="EW16" s="206"/>
      <c r="EX16" s="206"/>
      <c r="EY16" s="206"/>
      <c r="EZ16" s="206"/>
      <c r="FA16" s="206"/>
      <c r="FB16" s="206"/>
      <c r="FC16" s="206"/>
      <c r="FD16" s="206"/>
      <c r="FE16" s="206"/>
      <c r="FF16" s="206"/>
      <c r="FG16" s="206"/>
      <c r="FH16" s="206"/>
      <c r="FI16" s="206"/>
      <c r="FJ16" s="206"/>
      <c r="FK16" s="206"/>
      <c r="FL16" s="206"/>
      <c r="FM16" s="206"/>
      <c r="FN16" s="206"/>
      <c r="FO16" s="206"/>
      <c r="FP16" s="206"/>
      <c r="FQ16" s="206"/>
      <c r="FR16" s="206"/>
      <c r="FS16" s="206"/>
      <c r="FT16" s="206"/>
      <c r="FU16" s="206"/>
      <c r="FV16" s="206"/>
      <c r="FW16" s="206"/>
      <c r="FX16" s="206"/>
      <c r="FY16" s="206"/>
      <c r="FZ16" s="206"/>
      <c r="GA16" s="206"/>
      <c r="GB16" s="206"/>
      <c r="GC16" s="206"/>
      <c r="GD16" s="206"/>
      <c r="GE16" s="206"/>
      <c r="GF16" s="206"/>
      <c r="GG16" s="206"/>
      <c r="GH16" s="206"/>
      <c r="GI16" s="206"/>
      <c r="GJ16" s="206"/>
      <c r="GK16" s="206"/>
      <c r="GL16" s="206"/>
      <c r="GM16" s="206"/>
      <c r="GN16" s="206"/>
      <c r="GO16" s="206"/>
      <c r="GP16" s="206"/>
      <c r="GQ16" s="206"/>
      <c r="GR16" s="206"/>
      <c r="GS16" s="206"/>
      <c r="GT16" s="206"/>
      <c r="GU16" s="206"/>
      <c r="GV16" s="206"/>
      <c r="GW16" s="206"/>
      <c r="GX16" s="206"/>
      <c r="GY16" s="206"/>
      <c r="GZ16" s="206"/>
      <c r="HA16" s="206"/>
      <c r="HB16" s="206"/>
      <c r="HC16" s="206"/>
      <c r="HD16" s="206"/>
      <c r="HE16" s="206"/>
      <c r="HF16" s="206"/>
      <c r="HG16" s="206"/>
      <c r="HH16" s="206"/>
      <c r="HI16" s="206"/>
      <c r="HJ16" s="206"/>
      <c r="HK16" s="206"/>
      <c r="HL16" s="206"/>
      <c r="HM16" s="206"/>
      <c r="HN16" s="206"/>
      <c r="HO16" s="206"/>
      <c r="HP16" s="206"/>
      <c r="HQ16" s="206"/>
      <c r="HR16" s="206"/>
      <c r="HS16" s="206"/>
      <c r="HT16" s="206"/>
      <c r="HU16" s="206"/>
      <c r="HV16" s="206"/>
      <c r="HW16" s="206"/>
      <c r="HX16" s="206"/>
      <c r="HY16" s="206"/>
      <c r="HZ16" s="206"/>
      <c r="IA16" s="206"/>
      <c r="IB16" s="206"/>
      <c r="IC16" s="206"/>
      <c r="ID16" s="206"/>
      <c r="IE16" s="206"/>
      <c r="IF16" s="206"/>
      <c r="IG16" s="206"/>
      <c r="IH16" s="206"/>
      <c r="II16" s="206"/>
      <c r="IJ16" s="206"/>
      <c r="IK16" s="206"/>
      <c r="IL16" s="206"/>
      <c r="IM16" s="206"/>
      <c r="IN16" s="206"/>
      <c r="IO16" s="206"/>
      <c r="IP16" s="206"/>
      <c r="IQ16" s="206"/>
      <c r="IR16" s="206"/>
      <c r="IS16" s="206"/>
      <c r="IT16" s="206"/>
      <c r="IU16" s="206"/>
      <c r="IV16" s="206"/>
      <c r="IW16" s="206"/>
      <c r="IX16" s="206"/>
      <c r="IY16" s="206"/>
      <c r="IZ16" s="206"/>
      <c r="JA16" s="206"/>
      <c r="JB16" s="206"/>
      <c r="JC16" s="206"/>
      <c r="JD16" s="206"/>
      <c r="JE16" s="206"/>
      <c r="JF16" s="206"/>
      <c r="JG16" s="206"/>
      <c r="JH16" s="206"/>
      <c r="JI16" s="206"/>
      <c r="JJ16" s="206"/>
      <c r="JK16" s="206"/>
      <c r="JL16" s="206"/>
      <c r="JM16" s="206"/>
      <c r="JN16" s="206"/>
      <c r="JO16" s="206"/>
      <c r="JP16" s="206"/>
      <c r="JQ16" s="206"/>
      <c r="JR16" s="206"/>
      <c r="JS16" s="206"/>
      <c r="JT16" s="206"/>
      <c r="JU16" s="206"/>
      <c r="JV16" s="206"/>
      <c r="JW16" s="206"/>
      <c r="JX16" s="206"/>
      <c r="JY16" s="206"/>
      <c r="JZ16" s="206"/>
      <c r="KA16" s="206"/>
      <c r="KB16" s="206"/>
      <c r="KC16" s="206"/>
      <c r="KD16" s="206"/>
      <c r="KE16" s="206"/>
      <c r="KF16" s="206"/>
      <c r="KG16" s="206"/>
      <c r="KH16" s="206"/>
      <c r="KI16" s="206"/>
      <c r="KJ16" s="206"/>
      <c r="KK16" s="206"/>
      <c r="KL16" s="206"/>
      <c r="KM16" s="206"/>
      <c r="KN16" s="206"/>
      <c r="KO16" s="206"/>
      <c r="KP16" s="206"/>
      <c r="KQ16" s="206"/>
      <c r="KR16" s="206"/>
      <c r="KS16" s="206"/>
      <c r="KT16" s="206"/>
      <c r="KU16" s="206"/>
      <c r="KV16" s="206"/>
      <c r="KW16" s="206"/>
      <c r="KX16" s="206"/>
      <c r="KY16" s="206"/>
      <c r="KZ16" s="206"/>
      <c r="LA16" s="206"/>
      <c r="LB16" s="206"/>
      <c r="LC16" s="206"/>
      <c r="LD16" s="206"/>
      <c r="LE16" s="206"/>
      <c r="LF16" s="206"/>
      <c r="LG16" s="206"/>
      <c r="LH16" s="206"/>
      <c r="LI16" s="206"/>
      <c r="LJ16" s="206"/>
      <c r="LK16" s="206"/>
      <c r="LL16" s="206"/>
      <c r="LM16" s="206"/>
      <c r="LN16" s="206"/>
      <c r="LO16" s="206"/>
      <c r="LP16" s="206"/>
      <c r="LQ16" s="206"/>
      <c r="LR16" s="206"/>
      <c r="LS16" s="206"/>
      <c r="LT16" s="206"/>
      <c r="LU16" s="206"/>
      <c r="LV16" s="206"/>
      <c r="LW16" s="206"/>
      <c r="LX16" s="206"/>
      <c r="LY16" s="206"/>
      <c r="LZ16" s="206"/>
      <c r="MA16" s="206"/>
      <c r="MB16" s="206"/>
      <c r="MC16" s="206"/>
      <c r="MD16" s="206"/>
      <c r="ME16" s="206"/>
      <c r="MF16" s="206"/>
      <c r="MG16" s="206"/>
      <c r="MH16" s="206"/>
      <c r="MI16" s="206"/>
      <c r="MJ16" s="206"/>
      <c r="MK16" s="206"/>
      <c r="ML16" s="206"/>
      <c r="MM16" s="206"/>
      <c r="MN16" s="206"/>
      <c r="MO16" s="206"/>
      <c r="MP16" s="206"/>
      <c r="MQ16" s="206"/>
      <c r="MR16" s="206"/>
      <c r="MS16" s="206"/>
      <c r="MT16" s="206"/>
      <c r="MU16" s="206"/>
      <c r="MV16" s="206"/>
      <c r="MW16" s="206"/>
      <c r="MX16" s="206"/>
      <c r="MY16" s="206"/>
      <c r="MZ16" s="206"/>
      <c r="NA16" s="206"/>
      <c r="NB16" s="206"/>
      <c r="NC16" s="206"/>
      <c r="ND16" s="206"/>
      <c r="NE16" s="206"/>
      <c r="NF16" s="206"/>
      <c r="NG16" s="206"/>
      <c r="NH16" s="206"/>
      <c r="NI16" s="206"/>
      <c r="NJ16" s="206"/>
      <c r="NK16" s="206"/>
      <c r="NL16" s="206"/>
      <c r="NM16" s="206"/>
      <c r="NN16" s="206"/>
      <c r="NO16" s="206"/>
      <c r="NP16" s="206"/>
      <c r="NQ16" s="206"/>
      <c r="NR16" s="206"/>
      <c r="NS16" s="206"/>
      <c r="NT16" s="206"/>
      <c r="NU16" s="206"/>
      <c r="NV16" s="206"/>
      <c r="NW16" s="206"/>
      <c r="NX16" s="206"/>
      <c r="NY16" s="206"/>
      <c r="NZ16" s="206"/>
      <c r="OA16" s="206"/>
      <c r="OB16" s="206"/>
      <c r="OC16" s="206"/>
      <c r="OD16" s="206"/>
      <c r="OE16" s="206"/>
      <c r="OF16" s="206"/>
      <c r="OG16" s="206"/>
      <c r="OH16" s="206"/>
      <c r="OI16" s="206"/>
      <c r="OJ16" s="206"/>
      <c r="OK16" s="206"/>
      <c r="OL16" s="206"/>
      <c r="OM16" s="206"/>
      <c r="ON16" s="206"/>
      <c r="OO16" s="206"/>
      <c r="OP16" s="206"/>
      <c r="OQ16" s="206"/>
      <c r="OR16" s="206"/>
      <c r="OS16" s="206"/>
      <c r="OT16" s="206"/>
      <c r="OU16" s="206"/>
      <c r="OV16" s="206"/>
      <c r="OW16" s="206"/>
      <c r="OX16" s="206"/>
      <c r="OY16" s="206"/>
      <c r="OZ16" s="206"/>
      <c r="PA16" s="206"/>
      <c r="PB16" s="206"/>
      <c r="PC16" s="206"/>
      <c r="PD16" s="206"/>
      <c r="PE16" s="206"/>
      <c r="PF16" s="206"/>
      <c r="PG16" s="206"/>
      <c r="PH16" s="206"/>
      <c r="PI16" s="206"/>
      <c r="PJ16" s="206"/>
      <c r="PK16" s="206"/>
      <c r="PL16" s="206"/>
      <c r="PM16" s="206"/>
      <c r="PN16" s="206"/>
      <c r="PO16" s="206"/>
      <c r="PP16" s="206"/>
      <c r="PQ16" s="206"/>
      <c r="PR16" s="206"/>
      <c r="PS16" s="206"/>
      <c r="PT16" s="206"/>
      <c r="PU16" s="206"/>
      <c r="PV16" s="206"/>
      <c r="PW16" s="206"/>
      <c r="PX16" s="206"/>
      <c r="PY16" s="206"/>
      <c r="PZ16" s="206"/>
      <c r="QA16" s="206"/>
      <c r="QB16" s="206"/>
      <c r="QC16" s="206"/>
      <c r="QD16" s="206"/>
      <c r="QE16" s="206"/>
      <c r="QF16" s="206"/>
      <c r="QG16" s="206"/>
      <c r="QH16" s="206"/>
      <c r="QI16" s="206"/>
      <c r="QJ16" s="206"/>
      <c r="QK16" s="206"/>
      <c r="QL16" s="206"/>
      <c r="QM16" s="206"/>
      <c r="QN16" s="206"/>
      <c r="QO16" s="206"/>
      <c r="QP16" s="206"/>
      <c r="QQ16" s="206"/>
      <c r="QR16" s="206"/>
      <c r="QS16" s="206"/>
      <c r="QT16" s="206"/>
      <c r="QU16" s="206"/>
      <c r="QV16" s="206"/>
      <c r="QW16" s="206"/>
      <c r="QX16" s="206"/>
      <c r="QY16" s="206"/>
      <c r="QZ16" s="206"/>
      <c r="RA16" s="206"/>
      <c r="RB16" s="206"/>
      <c r="RC16" s="206"/>
      <c r="RD16" s="206"/>
      <c r="RE16" s="206"/>
      <c r="RF16" s="206"/>
      <c r="RG16" s="206"/>
      <c r="RH16" s="206"/>
      <c r="RI16" s="206"/>
      <c r="RJ16" s="206"/>
      <c r="RK16" s="206"/>
      <c r="RL16" s="206"/>
      <c r="RM16" s="206"/>
      <c r="RN16" s="206"/>
      <c r="RO16" s="206"/>
      <c r="RP16" s="206"/>
      <c r="RQ16" s="206"/>
      <c r="RR16" s="206"/>
      <c r="RS16" s="206"/>
      <c r="RT16" s="206"/>
      <c r="RU16" s="206"/>
      <c r="RV16" s="206"/>
      <c r="RW16" s="206"/>
      <c r="RX16" s="206"/>
      <c r="RY16" s="206"/>
      <c r="RZ16" s="206"/>
      <c r="SA16" s="206"/>
      <c r="SB16" s="206"/>
      <c r="SC16" s="206"/>
      <c r="SD16" s="206"/>
      <c r="SE16" s="206"/>
      <c r="SF16" s="206"/>
      <c r="SG16" s="206"/>
      <c r="SH16" s="206"/>
      <c r="SI16" s="206"/>
      <c r="SJ16" s="206"/>
      <c r="SK16" s="206"/>
      <c r="SL16" s="206"/>
      <c r="SM16" s="206"/>
      <c r="SN16" s="206"/>
      <c r="SO16" s="206"/>
      <c r="SP16" s="206"/>
      <c r="SQ16" s="206"/>
      <c r="SR16" s="206"/>
      <c r="SS16" s="206"/>
      <c r="ST16" s="206"/>
      <c r="SU16" s="206"/>
      <c r="SV16" s="206"/>
      <c r="SW16" s="206"/>
      <c r="SX16" s="206"/>
      <c r="SY16" s="206"/>
      <c r="SZ16" s="206"/>
      <c r="TA16" s="206"/>
      <c r="TB16" s="206"/>
    </row>
  </sheetData>
  <sheetProtection algorithmName="SHA-512" hashValue="9VQ9XeKXHI15WDDNhaN/JwwzpJ5EJIx1lUIYSiKEbqvtEJq50/n68PTGhXCgtYV9fJbPFQOFP5KkUsLYtTkG+g==" saltValue="s/lIGjvRVUTEedjUGdpcDg==" spinCount="100000" sheet="1" objects="1" scenarios="1" insertRows="0"/>
  <mergeCells count="2">
    <mergeCell ref="B2:G2"/>
    <mergeCell ref="B10:G10"/>
  </mergeCells>
  <pageMargins left="0.7" right="0.7" top="0.78740157499999996" bottom="0.78740157499999996" header="0.3" footer="0.3"/>
  <pageSetup paperSize="9"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RV47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85.7109375" style="22" customWidth="1"/>
    <col min="5" max="5" width="8.7109375" style="22" hidden="1" customWidth="1"/>
    <col min="6" max="7" width="10.7109375" style="22" customWidth="1"/>
    <col min="8" max="10" width="10.7109375" style="22" hidden="1" customWidth="1"/>
    <col min="11" max="11" width="3.7109375" style="22" customWidth="1"/>
    <col min="12" max="12" width="39.28515625" style="112" hidden="1" customWidth="1"/>
    <col min="13" max="13" width="10.140625" style="112" hidden="1" customWidth="1"/>
    <col min="14" max="14" width="82.7109375" style="22" customWidth="1"/>
    <col min="15" max="15" width="8.7109375" style="22" hidden="1" customWidth="1"/>
    <col min="16" max="17" width="10.7109375" style="22" customWidth="1"/>
    <col min="18" max="20" width="10.7109375" style="22" hidden="1" customWidth="1"/>
    <col min="21" max="21" width="3.7109375" style="22" customWidth="1"/>
    <col min="22" max="22" width="39.28515625" style="112" hidden="1" customWidth="1"/>
    <col min="23" max="23" width="10.140625" style="112" hidden="1" customWidth="1"/>
    <col min="24" max="24" width="82.7109375" style="22" customWidth="1"/>
    <col min="25" max="25" width="8.7109375" style="22" hidden="1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82.7109375" style="1" customWidth="1"/>
    <col min="35" max="35" width="8.7109375" style="1" hidden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82.7109375" style="1" customWidth="1"/>
    <col min="45" max="45" width="8.7109375" style="1" hidden="1" customWidth="1"/>
    <col min="46" max="47" width="10.7109375" style="1" customWidth="1"/>
    <col min="48" max="48" width="10.7109375" style="1" hidden="1" customWidth="1"/>
    <col min="49" max="50" width="10.7109375" style="1" customWidth="1"/>
    <col min="51" max="68" width="9.85546875" style="1"/>
    <col min="69" max="69" width="5" style="1" customWidth="1"/>
    <col min="70" max="72" width="9.85546875" style="1"/>
    <col min="73" max="282" width="9.85546875" style="40"/>
    <col min="283" max="16384" width="9.85546875" style="22"/>
  </cols>
  <sheetData>
    <row r="1" spans="1:490" s="16" customFormat="1" ht="15.75" thickBot="1" x14ac:dyDescent="0.3">
      <c r="B1" s="173"/>
      <c r="C1" s="173"/>
      <c r="F1" s="166" t="str">
        <f>'Údaje a typ výzkumu'!C18</f>
        <v>Přihláška projektu</v>
      </c>
      <c r="G1" s="168"/>
      <c r="H1" s="175"/>
      <c r="I1" s="166" t="str">
        <f>'Údaje a typ výzkumu'!C19</f>
        <v>Podle Smlouvy</v>
      </c>
      <c r="J1" s="168"/>
      <c r="L1" s="173"/>
      <c r="M1" s="173"/>
      <c r="P1" s="169" t="str">
        <f>'Údaje a typ výzkumu'!C18</f>
        <v>Přihláška projektu</v>
      </c>
      <c r="Q1" s="171"/>
      <c r="R1" s="175"/>
      <c r="S1" s="169" t="str">
        <f>'Údaje a typ výzkumu'!C19</f>
        <v>Podle Smlouvy</v>
      </c>
      <c r="T1" s="171"/>
      <c r="V1" s="173"/>
      <c r="W1" s="173"/>
      <c r="Z1" s="169" t="str">
        <f>'Údaje a typ výzkumu'!C18</f>
        <v>Přihláška projektu</v>
      </c>
      <c r="AA1" s="171"/>
      <c r="AB1" s="175"/>
      <c r="AC1" s="169" t="str">
        <f>'Údaje a typ výzkumu'!C19</f>
        <v>Podle Smlouvy</v>
      </c>
      <c r="AD1" s="17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273"/>
      <c r="BV1" s="273"/>
      <c r="BW1" s="273"/>
      <c r="BX1" s="273"/>
      <c r="BY1" s="273"/>
      <c r="BZ1" s="273"/>
      <c r="CA1" s="273"/>
      <c r="CB1" s="273"/>
      <c r="CC1" s="273"/>
      <c r="CD1" s="273"/>
      <c r="CE1" s="273"/>
      <c r="CF1" s="273"/>
      <c r="CG1" s="273"/>
      <c r="CH1" s="273"/>
      <c r="CI1" s="273"/>
      <c r="CJ1" s="273"/>
      <c r="CK1" s="273"/>
      <c r="CL1" s="273"/>
      <c r="CM1" s="273"/>
      <c r="CN1" s="273"/>
      <c r="CO1" s="273"/>
      <c r="CP1" s="273"/>
      <c r="CQ1" s="273"/>
      <c r="CR1" s="273"/>
      <c r="CS1" s="273"/>
      <c r="CT1" s="273"/>
      <c r="CU1" s="273"/>
      <c r="CV1" s="273"/>
      <c r="CW1" s="273"/>
      <c r="CX1" s="273"/>
      <c r="CY1" s="273"/>
      <c r="CZ1" s="273"/>
      <c r="DA1" s="273"/>
      <c r="DB1" s="273"/>
      <c r="DC1" s="273"/>
      <c r="DD1" s="273"/>
      <c r="DE1" s="273"/>
      <c r="DF1" s="273"/>
      <c r="DG1" s="273"/>
      <c r="DH1" s="273"/>
      <c r="DI1" s="273"/>
      <c r="DJ1" s="273"/>
      <c r="DK1" s="273"/>
      <c r="DL1" s="273"/>
      <c r="DM1" s="273"/>
      <c r="DN1" s="273"/>
      <c r="DO1" s="273"/>
      <c r="DP1" s="273"/>
      <c r="DQ1" s="273"/>
      <c r="DR1" s="273"/>
      <c r="DS1" s="273"/>
      <c r="DT1" s="273"/>
      <c r="DU1" s="273"/>
      <c r="DV1" s="273"/>
      <c r="DW1" s="273"/>
      <c r="DX1" s="273"/>
      <c r="DY1" s="273"/>
      <c r="DZ1" s="273"/>
      <c r="EA1" s="273"/>
      <c r="EB1" s="273"/>
      <c r="EC1" s="273"/>
      <c r="ED1" s="273"/>
      <c r="EE1" s="273"/>
      <c r="EF1" s="273"/>
      <c r="EG1" s="273"/>
      <c r="EH1" s="273"/>
      <c r="EI1" s="273"/>
      <c r="EJ1" s="273"/>
      <c r="EK1" s="273"/>
      <c r="EL1" s="273"/>
      <c r="EM1" s="273"/>
      <c r="EN1" s="273"/>
      <c r="EO1" s="273"/>
      <c r="EP1" s="273"/>
      <c r="EQ1" s="273"/>
      <c r="ER1" s="273"/>
      <c r="ES1" s="273"/>
      <c r="ET1" s="273"/>
      <c r="EU1" s="273"/>
      <c r="EV1" s="273"/>
      <c r="EW1" s="273"/>
      <c r="EX1" s="273"/>
      <c r="EY1" s="273"/>
      <c r="EZ1" s="273"/>
      <c r="FA1" s="273"/>
      <c r="FB1" s="273"/>
      <c r="FC1" s="273"/>
      <c r="FD1" s="273"/>
      <c r="FE1" s="273"/>
      <c r="FF1" s="273"/>
      <c r="FG1" s="273"/>
      <c r="FH1" s="273"/>
      <c r="FI1" s="273"/>
      <c r="FJ1" s="273"/>
      <c r="FK1" s="273"/>
      <c r="FL1" s="273"/>
      <c r="FM1" s="273"/>
      <c r="FN1" s="273"/>
      <c r="FO1" s="273"/>
      <c r="FP1" s="273"/>
      <c r="FQ1" s="273"/>
      <c r="FR1" s="273"/>
      <c r="FS1" s="273"/>
      <c r="FT1" s="273"/>
      <c r="FU1" s="273"/>
      <c r="FV1" s="273"/>
      <c r="FW1" s="273"/>
      <c r="FX1" s="273"/>
      <c r="FY1" s="273"/>
      <c r="FZ1" s="273"/>
      <c r="GA1" s="273"/>
      <c r="GB1" s="273"/>
      <c r="GC1" s="273"/>
      <c r="GD1" s="273"/>
      <c r="GE1" s="273"/>
      <c r="GF1" s="273"/>
      <c r="GG1" s="273"/>
      <c r="GH1" s="273"/>
      <c r="GI1" s="273"/>
      <c r="GJ1" s="273"/>
      <c r="GK1" s="273"/>
      <c r="GL1" s="273"/>
      <c r="GM1" s="273"/>
      <c r="GN1" s="273"/>
      <c r="GO1" s="273"/>
      <c r="GP1" s="273"/>
      <c r="GQ1" s="273"/>
      <c r="GR1" s="273"/>
      <c r="GS1" s="273"/>
      <c r="GT1" s="273"/>
      <c r="GU1" s="273"/>
      <c r="GV1" s="273"/>
      <c r="GW1" s="273"/>
      <c r="GX1" s="273"/>
      <c r="GY1" s="273"/>
      <c r="GZ1" s="273"/>
      <c r="HA1" s="273"/>
      <c r="HB1" s="273"/>
      <c r="HC1" s="273"/>
      <c r="HD1" s="273"/>
      <c r="HE1" s="273"/>
      <c r="HF1" s="273"/>
      <c r="HG1" s="273"/>
      <c r="HH1" s="273"/>
      <c r="HI1" s="273"/>
      <c r="HJ1" s="273"/>
      <c r="HK1" s="273"/>
      <c r="HL1" s="273"/>
      <c r="HM1" s="273"/>
      <c r="HN1" s="273"/>
      <c r="HO1" s="273"/>
      <c r="HP1" s="273"/>
      <c r="HQ1" s="273"/>
      <c r="HR1" s="273"/>
      <c r="HS1" s="273"/>
      <c r="HT1" s="273"/>
      <c r="HU1" s="273"/>
      <c r="HV1" s="273"/>
      <c r="HW1" s="273"/>
      <c r="HX1" s="273"/>
      <c r="HY1" s="273"/>
      <c r="HZ1" s="273"/>
      <c r="IA1" s="273"/>
      <c r="IB1" s="273"/>
      <c r="IC1" s="273"/>
      <c r="ID1" s="273"/>
      <c r="IE1" s="273"/>
      <c r="IF1" s="273"/>
      <c r="IG1" s="273"/>
      <c r="IH1" s="273"/>
      <c r="II1" s="273"/>
      <c r="IJ1" s="273"/>
      <c r="IK1" s="273"/>
      <c r="IL1" s="273"/>
      <c r="IM1" s="273"/>
      <c r="IN1" s="273"/>
      <c r="IO1" s="273"/>
      <c r="IP1" s="273"/>
      <c r="IQ1" s="273"/>
      <c r="IR1" s="273"/>
      <c r="IS1" s="273"/>
      <c r="IT1" s="273"/>
      <c r="IU1" s="273"/>
      <c r="IV1" s="273"/>
      <c r="IW1" s="273"/>
      <c r="IX1" s="273"/>
      <c r="IY1" s="273"/>
      <c r="IZ1" s="273"/>
      <c r="JA1" s="273"/>
      <c r="JB1" s="273"/>
      <c r="JC1" s="273"/>
      <c r="JD1" s="273"/>
      <c r="JE1" s="273"/>
      <c r="JF1" s="273"/>
      <c r="JG1" s="273"/>
      <c r="JH1" s="273"/>
      <c r="JI1" s="273"/>
      <c r="JJ1" s="273"/>
      <c r="JK1" s="273"/>
      <c r="JL1" s="273"/>
      <c r="JM1" s="273"/>
      <c r="JN1" s="273"/>
      <c r="JO1" s="273"/>
      <c r="JP1" s="273"/>
      <c r="JQ1" s="273"/>
      <c r="JR1" s="273"/>
      <c r="JS1" s="273"/>
      <c r="JT1" s="273"/>
      <c r="JU1" s="273"/>
      <c r="JV1" s="273"/>
    </row>
    <row r="2" spans="1:490" s="89" customFormat="1" ht="15.75" thickBot="1" x14ac:dyDescent="0.3">
      <c r="A2" s="83"/>
      <c r="B2" s="88"/>
      <c r="C2" s="88"/>
      <c r="D2" s="115" t="s">
        <v>107</v>
      </c>
      <c r="E2" s="85"/>
      <c r="F2" s="85"/>
      <c r="G2" s="87"/>
      <c r="H2" s="161"/>
      <c r="I2" s="85"/>
      <c r="J2" s="87"/>
      <c r="K2" s="88"/>
      <c r="L2" s="88"/>
      <c r="M2" s="88"/>
      <c r="N2" s="115" t="s">
        <v>107</v>
      </c>
      <c r="O2" s="85"/>
      <c r="P2" s="85"/>
      <c r="Q2" s="87"/>
      <c r="R2" s="161"/>
      <c r="S2" s="85"/>
      <c r="T2" s="87"/>
      <c r="U2" s="88"/>
      <c r="V2" s="88"/>
      <c r="W2" s="88"/>
      <c r="X2" s="115" t="s">
        <v>108</v>
      </c>
      <c r="Y2" s="85"/>
      <c r="Z2" s="85"/>
      <c r="AA2" s="87"/>
      <c r="AB2" s="161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  <c r="IQ2" s="40"/>
      <c r="IR2" s="40"/>
      <c r="IS2" s="40"/>
      <c r="IT2" s="40"/>
      <c r="IU2" s="40"/>
      <c r="IV2" s="40"/>
      <c r="IW2" s="40"/>
      <c r="IX2" s="40"/>
      <c r="IY2" s="40"/>
      <c r="IZ2" s="40"/>
      <c r="JA2" s="40"/>
      <c r="JB2" s="40"/>
      <c r="JC2" s="40"/>
      <c r="JD2" s="40"/>
      <c r="JE2" s="40"/>
      <c r="JF2" s="40"/>
      <c r="JG2" s="40"/>
      <c r="JH2" s="40"/>
      <c r="JI2" s="40"/>
      <c r="JJ2" s="40"/>
      <c r="JK2" s="40"/>
      <c r="JL2" s="40"/>
      <c r="JM2" s="40"/>
      <c r="JN2" s="40"/>
      <c r="JO2" s="40"/>
      <c r="JP2" s="40"/>
      <c r="JQ2" s="40"/>
      <c r="JR2" s="40"/>
      <c r="JS2" s="40"/>
      <c r="JT2" s="40"/>
      <c r="JU2" s="40"/>
      <c r="JV2" s="40"/>
    </row>
    <row r="3" spans="1:490" s="89" customFormat="1" ht="15.75" x14ac:dyDescent="0.25">
      <c r="A3" s="83"/>
      <c r="B3" s="88"/>
      <c r="C3" s="88"/>
      <c r="D3" s="90" t="str">
        <f>"Příjemce:  "&amp; 'Údaje a typ výzkumu'!$C$4</f>
        <v xml:space="preserve">Příjemce:  </v>
      </c>
      <c r="E3" s="91"/>
      <c r="F3" s="91"/>
      <c r="G3" s="92"/>
      <c r="H3" s="94"/>
      <c r="I3" s="91"/>
      <c r="J3" s="92"/>
      <c r="L3" s="88"/>
      <c r="M3" s="88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V3" s="88"/>
      <c r="W3" s="88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  <c r="IQ3" s="40"/>
      <c r="IR3" s="40"/>
      <c r="IS3" s="40"/>
      <c r="IT3" s="40"/>
      <c r="IU3" s="40"/>
      <c r="IV3" s="40"/>
      <c r="IW3" s="40"/>
      <c r="IX3" s="40"/>
      <c r="IY3" s="40"/>
      <c r="IZ3" s="40"/>
      <c r="JA3" s="40"/>
      <c r="JB3" s="40"/>
      <c r="JC3" s="40"/>
      <c r="JD3" s="40"/>
      <c r="JE3" s="40"/>
      <c r="JF3" s="40"/>
      <c r="JG3" s="40"/>
      <c r="JH3" s="40"/>
      <c r="JI3" s="40"/>
      <c r="JJ3" s="40"/>
      <c r="JK3" s="40"/>
      <c r="JL3" s="40"/>
      <c r="JM3" s="40"/>
      <c r="JN3" s="40"/>
      <c r="JO3" s="40"/>
      <c r="JP3" s="40"/>
      <c r="JQ3" s="40"/>
      <c r="JR3" s="40"/>
      <c r="JS3" s="40"/>
      <c r="JT3" s="40"/>
      <c r="JU3" s="40"/>
      <c r="JV3" s="40"/>
    </row>
    <row r="4" spans="1:490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L4" s="88"/>
      <c r="M4" s="88"/>
      <c r="N4" s="93">
        <v>2021</v>
      </c>
      <c r="O4" s="94"/>
      <c r="P4" s="94"/>
      <c r="Q4" s="95"/>
      <c r="R4" s="94"/>
      <c r="S4" s="94"/>
      <c r="T4" s="95"/>
      <c r="V4" s="88"/>
      <c r="W4" s="88"/>
      <c r="X4" s="93">
        <v>2022</v>
      </c>
      <c r="Y4" s="94"/>
      <c r="Z4" s="94"/>
      <c r="AA4" s="95"/>
      <c r="AB4" s="94"/>
      <c r="AC4" s="94"/>
      <c r="AD4" s="95"/>
      <c r="AF4" s="88"/>
      <c r="AG4" s="88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  <c r="IS4" s="40"/>
      <c r="IT4" s="40"/>
      <c r="IU4" s="40"/>
      <c r="IV4" s="40"/>
      <c r="IW4" s="40"/>
      <c r="IX4" s="40"/>
      <c r="IY4" s="40"/>
      <c r="IZ4" s="40"/>
      <c r="JA4" s="40"/>
      <c r="JB4" s="40"/>
      <c r="JC4" s="40"/>
      <c r="JD4" s="40"/>
      <c r="JE4" s="40"/>
    </row>
    <row r="5" spans="1:490" s="89" customFormat="1" ht="15.75" x14ac:dyDescent="0.25">
      <c r="A5" s="83"/>
      <c r="B5" s="88"/>
      <c r="C5" s="88"/>
      <c r="D5" s="96" t="s">
        <v>91</v>
      </c>
      <c r="E5" s="97"/>
      <c r="F5" s="97"/>
      <c r="G5" s="98"/>
      <c r="H5" s="97"/>
      <c r="I5" s="97"/>
      <c r="J5" s="98"/>
      <c r="L5" s="88"/>
      <c r="M5" s="88"/>
      <c r="N5" s="96" t="s">
        <v>91</v>
      </c>
      <c r="O5" s="97"/>
      <c r="P5" s="97"/>
      <c r="Q5" s="98"/>
      <c r="R5" s="97"/>
      <c r="S5" s="97"/>
      <c r="T5" s="98"/>
      <c r="V5" s="88"/>
      <c r="W5" s="88"/>
      <c r="X5" s="96" t="s">
        <v>91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  <c r="IS5" s="40"/>
      <c r="IT5" s="40"/>
      <c r="IU5" s="40"/>
      <c r="IV5" s="40"/>
      <c r="IW5" s="40"/>
      <c r="IX5" s="40"/>
      <c r="IY5" s="40"/>
      <c r="IZ5" s="40"/>
      <c r="JA5" s="40"/>
      <c r="JB5" s="40"/>
      <c r="JC5" s="40"/>
      <c r="JD5" s="40"/>
      <c r="JE5" s="40"/>
      <c r="JF5" s="40"/>
      <c r="JG5" s="40"/>
      <c r="JH5" s="40"/>
      <c r="JI5" s="40"/>
      <c r="JJ5" s="40"/>
      <c r="JK5" s="40"/>
      <c r="JL5" s="40"/>
      <c r="JM5" s="40"/>
      <c r="JN5" s="40"/>
      <c r="JO5" s="40"/>
      <c r="JP5" s="40"/>
      <c r="JQ5" s="40"/>
      <c r="JR5" s="40"/>
      <c r="JS5" s="40"/>
      <c r="JT5" s="40"/>
      <c r="JU5" s="40"/>
      <c r="JV5" s="40"/>
    </row>
    <row r="6" spans="1:490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L6" s="88"/>
      <c r="M6" s="88"/>
      <c r="N6" s="99"/>
      <c r="O6" s="100"/>
      <c r="P6" s="100"/>
      <c r="Q6" s="101"/>
      <c r="R6" s="100"/>
      <c r="S6" s="100"/>
      <c r="T6" s="101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  <c r="IW6" s="40"/>
      <c r="IX6" s="40"/>
      <c r="IY6" s="40"/>
      <c r="IZ6" s="40"/>
      <c r="JA6" s="40"/>
      <c r="JB6" s="40"/>
      <c r="JC6" s="40"/>
      <c r="JD6" s="40"/>
      <c r="JE6" s="40"/>
      <c r="JF6" s="40"/>
      <c r="JG6" s="40"/>
      <c r="JH6" s="40"/>
      <c r="JI6" s="40"/>
      <c r="JJ6" s="40"/>
      <c r="JK6" s="40"/>
      <c r="JL6" s="40"/>
      <c r="JM6" s="40"/>
      <c r="JN6" s="40"/>
      <c r="JO6" s="40"/>
      <c r="JP6" s="40"/>
      <c r="JQ6" s="40"/>
      <c r="JR6" s="40"/>
      <c r="JS6" s="40"/>
      <c r="JT6" s="40"/>
      <c r="JU6" s="40"/>
      <c r="JV6" s="40"/>
    </row>
    <row r="7" spans="1:490" s="2" customFormat="1" ht="48" x14ac:dyDescent="0.25">
      <c r="A7" s="83"/>
      <c r="B7" s="88"/>
      <c r="C7" s="88"/>
      <c r="D7" s="110" t="s">
        <v>46</v>
      </c>
      <c r="E7" s="111"/>
      <c r="F7" s="103" t="s">
        <v>121</v>
      </c>
      <c r="G7" s="104" t="s">
        <v>40</v>
      </c>
      <c r="H7" s="162"/>
      <c r="I7" s="103" t="s">
        <v>121</v>
      </c>
      <c r="J7" s="104" t="s">
        <v>40</v>
      </c>
      <c r="L7" s="88"/>
      <c r="M7" s="88"/>
      <c r="N7" s="110" t="s">
        <v>46</v>
      </c>
      <c r="O7" s="111"/>
      <c r="P7" s="103" t="s">
        <v>121</v>
      </c>
      <c r="Q7" s="104" t="s">
        <v>40</v>
      </c>
      <c r="R7" s="162"/>
      <c r="S7" s="103" t="s">
        <v>121</v>
      </c>
      <c r="T7" s="104" t="s">
        <v>40</v>
      </c>
      <c r="V7" s="88"/>
      <c r="W7" s="88"/>
      <c r="X7" s="110" t="s">
        <v>46</v>
      </c>
      <c r="Y7" s="111"/>
      <c r="Z7" s="103" t="s">
        <v>121</v>
      </c>
      <c r="AA7" s="104" t="s">
        <v>40</v>
      </c>
      <c r="AB7" s="162"/>
      <c r="AC7" s="103" t="s">
        <v>121</v>
      </c>
      <c r="AD7" s="104" t="s">
        <v>40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  <c r="IS7" s="40"/>
      <c r="IT7" s="40"/>
      <c r="IU7" s="40"/>
      <c r="IV7" s="40"/>
      <c r="IW7" s="40"/>
      <c r="IX7" s="40"/>
      <c r="IY7" s="40"/>
      <c r="IZ7" s="40"/>
      <c r="JA7" s="40"/>
      <c r="JB7" s="40"/>
      <c r="JC7" s="40"/>
      <c r="JD7" s="40"/>
      <c r="JE7" s="40"/>
      <c r="JF7" s="40"/>
      <c r="JG7" s="40"/>
      <c r="JH7" s="40"/>
      <c r="JI7" s="40"/>
      <c r="JJ7" s="40"/>
      <c r="JK7" s="40"/>
      <c r="JL7" s="40"/>
      <c r="JM7" s="40"/>
      <c r="JN7" s="40"/>
      <c r="JO7" s="40"/>
      <c r="JP7" s="40"/>
      <c r="JQ7" s="40"/>
      <c r="JR7" s="40"/>
      <c r="JS7" s="40"/>
      <c r="JT7" s="40"/>
      <c r="JU7" s="40"/>
      <c r="JV7" s="40"/>
    </row>
    <row r="8" spans="1:490" s="4" customFormat="1" x14ac:dyDescent="0.25">
      <c r="A8" s="3"/>
      <c r="B8" s="19"/>
      <c r="C8" s="19"/>
      <c r="D8" s="5"/>
      <c r="E8" s="6"/>
      <c r="F8" s="28"/>
      <c r="G8" s="29"/>
      <c r="H8" s="163"/>
      <c r="I8" s="28">
        <f>F8</f>
        <v>0</v>
      </c>
      <c r="J8" s="29">
        <f>G8</f>
        <v>0</v>
      </c>
      <c r="L8" s="19"/>
      <c r="M8" s="19"/>
      <c r="N8" s="5"/>
      <c r="O8" s="8"/>
      <c r="P8" s="28"/>
      <c r="Q8" s="29"/>
      <c r="R8" s="163"/>
      <c r="S8" s="28">
        <f>P8</f>
        <v>0</v>
      </c>
      <c r="T8" s="29">
        <f>Q8</f>
        <v>0</v>
      </c>
      <c r="V8" s="19"/>
      <c r="W8" s="19"/>
      <c r="X8" s="5"/>
      <c r="Y8" s="8"/>
      <c r="Z8" s="28"/>
      <c r="AA8" s="29"/>
      <c r="AB8" s="163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  <c r="IV8" s="40"/>
      <c r="IW8" s="40"/>
      <c r="IX8" s="40"/>
      <c r="IY8" s="40"/>
      <c r="IZ8" s="40"/>
      <c r="JA8" s="40"/>
      <c r="JB8" s="40"/>
      <c r="JC8" s="40"/>
      <c r="JD8" s="40"/>
      <c r="JE8" s="40"/>
      <c r="JF8" s="40"/>
      <c r="JG8" s="40"/>
      <c r="JH8" s="40"/>
      <c r="JI8" s="40"/>
      <c r="JJ8" s="40"/>
      <c r="JK8" s="40"/>
      <c r="JL8" s="40"/>
      <c r="JM8" s="40"/>
      <c r="JN8" s="40"/>
      <c r="JO8" s="40"/>
      <c r="JP8" s="40"/>
      <c r="JQ8" s="40"/>
      <c r="JR8" s="40"/>
      <c r="JS8" s="40"/>
      <c r="JT8" s="40"/>
      <c r="JU8" s="40"/>
      <c r="JV8" s="40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  <c r="ME8" s="22"/>
      <c r="MF8" s="22"/>
      <c r="MG8" s="22"/>
      <c r="MH8" s="22"/>
      <c r="MI8" s="22"/>
      <c r="MJ8" s="22"/>
      <c r="MK8" s="22"/>
      <c r="ML8" s="22"/>
      <c r="MM8" s="22"/>
      <c r="MN8" s="22"/>
      <c r="MO8" s="22"/>
      <c r="MP8" s="22"/>
      <c r="MQ8" s="22"/>
      <c r="MR8" s="22"/>
      <c r="MS8" s="22"/>
      <c r="MT8" s="22"/>
      <c r="MU8" s="22"/>
      <c r="MV8" s="22"/>
      <c r="MW8" s="22"/>
      <c r="MX8" s="22"/>
      <c r="MY8" s="22"/>
      <c r="MZ8" s="22"/>
      <c r="NA8" s="22"/>
      <c r="NB8" s="22"/>
      <c r="NC8" s="22"/>
      <c r="ND8" s="22"/>
      <c r="NE8" s="22"/>
      <c r="NF8" s="22"/>
      <c r="NG8" s="22"/>
      <c r="NH8" s="22"/>
      <c r="NI8" s="22"/>
      <c r="NJ8" s="22"/>
      <c r="NK8" s="22"/>
      <c r="NL8" s="22"/>
      <c r="NM8" s="22"/>
      <c r="NN8" s="22"/>
      <c r="NO8" s="22"/>
      <c r="NP8" s="22"/>
      <c r="NQ8" s="22"/>
      <c r="NR8" s="22"/>
      <c r="NS8" s="22"/>
      <c r="NT8" s="22"/>
      <c r="NU8" s="22"/>
      <c r="NV8" s="22"/>
      <c r="NW8" s="22"/>
      <c r="NX8" s="22"/>
      <c r="NY8" s="22"/>
      <c r="NZ8" s="22"/>
      <c r="OA8" s="22"/>
      <c r="OB8" s="22"/>
      <c r="OC8" s="22"/>
      <c r="OD8" s="22"/>
      <c r="OE8" s="22"/>
      <c r="OF8" s="22"/>
      <c r="OG8" s="22"/>
      <c r="OH8" s="22"/>
      <c r="OI8" s="22"/>
      <c r="OJ8" s="22"/>
      <c r="OK8" s="22"/>
      <c r="OL8" s="22"/>
      <c r="OM8" s="22"/>
      <c r="ON8" s="22"/>
      <c r="OO8" s="22"/>
      <c r="OP8" s="22"/>
      <c r="OQ8" s="22"/>
      <c r="OR8" s="22"/>
      <c r="OS8" s="22"/>
      <c r="OT8" s="22"/>
      <c r="OU8" s="22"/>
      <c r="OV8" s="22"/>
      <c r="OW8" s="22"/>
      <c r="OX8" s="22"/>
      <c r="OY8" s="22"/>
      <c r="OZ8" s="22"/>
      <c r="PA8" s="22"/>
      <c r="PB8" s="22"/>
      <c r="PC8" s="22"/>
      <c r="PD8" s="22"/>
      <c r="PE8" s="22"/>
      <c r="PF8" s="22"/>
      <c r="PG8" s="22"/>
      <c r="PH8" s="22"/>
      <c r="PI8" s="22"/>
      <c r="PJ8" s="22"/>
      <c r="PK8" s="22"/>
      <c r="PL8" s="22"/>
      <c r="PM8" s="22"/>
      <c r="PN8" s="22"/>
      <c r="PO8" s="22"/>
      <c r="PP8" s="22"/>
      <c r="PQ8" s="22"/>
      <c r="PR8" s="22"/>
      <c r="PS8" s="22"/>
      <c r="PT8" s="22"/>
      <c r="PU8" s="22"/>
      <c r="PV8" s="22"/>
      <c r="PW8" s="22"/>
      <c r="PX8" s="22"/>
      <c r="PY8" s="22"/>
      <c r="PZ8" s="22"/>
      <c r="QA8" s="22"/>
      <c r="QB8" s="22"/>
      <c r="QC8" s="22"/>
      <c r="QD8" s="22"/>
      <c r="QE8" s="22"/>
      <c r="QF8" s="22"/>
      <c r="QG8" s="22"/>
      <c r="QH8" s="22"/>
      <c r="QI8" s="22"/>
      <c r="QJ8" s="22"/>
      <c r="QK8" s="22"/>
      <c r="QL8" s="22"/>
      <c r="QM8" s="22"/>
      <c r="QN8" s="22"/>
      <c r="QO8" s="22"/>
      <c r="QP8" s="22"/>
      <c r="QQ8" s="22"/>
      <c r="QR8" s="22"/>
      <c r="QS8" s="22"/>
      <c r="QT8" s="22"/>
      <c r="QU8" s="22"/>
      <c r="QV8" s="22"/>
      <c r="QW8" s="22"/>
      <c r="QX8" s="22"/>
      <c r="QY8" s="22"/>
      <c r="QZ8" s="22"/>
      <c r="RA8" s="22"/>
      <c r="RB8" s="22"/>
      <c r="RC8" s="22"/>
      <c r="RD8" s="22"/>
      <c r="RE8" s="22"/>
      <c r="RF8" s="22"/>
      <c r="RG8" s="22"/>
      <c r="RH8" s="22"/>
      <c r="RI8" s="22"/>
      <c r="RJ8" s="22"/>
      <c r="RK8" s="22"/>
      <c r="RL8" s="22"/>
      <c r="RM8" s="22"/>
      <c r="RN8" s="22"/>
      <c r="RO8" s="22"/>
      <c r="RP8" s="22"/>
      <c r="RQ8" s="22"/>
      <c r="RR8" s="22"/>
      <c r="RS8" s="22"/>
      <c r="RT8" s="22"/>
      <c r="RU8" s="22"/>
      <c r="RV8" s="22"/>
    </row>
    <row r="9" spans="1:490" s="4" customFormat="1" x14ac:dyDescent="0.25">
      <c r="A9" s="3"/>
      <c r="B9" s="19"/>
      <c r="C9" s="19"/>
      <c r="D9" s="5"/>
      <c r="E9" s="6"/>
      <c r="F9" s="28"/>
      <c r="G9" s="29"/>
      <c r="H9" s="163"/>
      <c r="I9" s="28">
        <f t="shared" ref="I9:J10" si="0">F9</f>
        <v>0</v>
      </c>
      <c r="J9" s="29">
        <f t="shared" si="0"/>
        <v>0</v>
      </c>
      <c r="L9" s="19"/>
      <c r="M9" s="19"/>
      <c r="N9" s="5"/>
      <c r="O9" s="8"/>
      <c r="P9" s="28"/>
      <c r="Q9" s="29"/>
      <c r="R9" s="163"/>
      <c r="S9" s="28">
        <f t="shared" ref="S9:S10" si="1">P9</f>
        <v>0</v>
      </c>
      <c r="T9" s="29">
        <f t="shared" ref="T9:T10" si="2">Q9</f>
        <v>0</v>
      </c>
      <c r="V9" s="19"/>
      <c r="W9" s="19"/>
      <c r="X9" s="5"/>
      <c r="Y9" s="8"/>
      <c r="Z9" s="28"/>
      <c r="AA9" s="29"/>
      <c r="AB9" s="163"/>
      <c r="AC9" s="28">
        <f t="shared" ref="AC9:AC10" si="3">Z9</f>
        <v>0</v>
      </c>
      <c r="AD9" s="29">
        <f t="shared" ref="AD9:AD10" si="4">AA9</f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  <c r="IW9" s="40"/>
      <c r="IX9" s="40"/>
      <c r="IY9" s="40"/>
      <c r="IZ9" s="40"/>
      <c r="JA9" s="40"/>
      <c r="JB9" s="40"/>
      <c r="JC9" s="40"/>
      <c r="JD9" s="40"/>
      <c r="JE9" s="40"/>
      <c r="JF9" s="40"/>
      <c r="JG9" s="40"/>
      <c r="JH9" s="40"/>
      <c r="JI9" s="40"/>
      <c r="JJ9" s="40"/>
      <c r="JK9" s="40"/>
      <c r="JL9" s="40"/>
      <c r="JM9" s="40"/>
      <c r="JN9" s="40"/>
      <c r="JO9" s="40"/>
      <c r="JP9" s="40"/>
      <c r="JQ9" s="40"/>
      <c r="JR9" s="40"/>
      <c r="JS9" s="40"/>
      <c r="JT9" s="40"/>
      <c r="JU9" s="40"/>
      <c r="JV9" s="40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  <c r="MQ9" s="22"/>
      <c r="MR9" s="22"/>
      <c r="MS9" s="22"/>
      <c r="MT9" s="22"/>
      <c r="MU9" s="22"/>
      <c r="MV9" s="22"/>
      <c r="MW9" s="22"/>
      <c r="MX9" s="22"/>
      <c r="MY9" s="22"/>
      <c r="MZ9" s="22"/>
      <c r="NA9" s="22"/>
      <c r="NB9" s="22"/>
      <c r="NC9" s="22"/>
      <c r="ND9" s="22"/>
      <c r="NE9" s="22"/>
      <c r="NF9" s="22"/>
      <c r="NG9" s="22"/>
      <c r="NH9" s="22"/>
      <c r="NI9" s="22"/>
      <c r="NJ9" s="22"/>
      <c r="NK9" s="22"/>
      <c r="NL9" s="22"/>
      <c r="NM9" s="22"/>
      <c r="NN9" s="22"/>
      <c r="NO9" s="22"/>
      <c r="NP9" s="22"/>
      <c r="NQ9" s="22"/>
      <c r="NR9" s="22"/>
      <c r="NS9" s="22"/>
      <c r="NT9" s="22"/>
      <c r="NU9" s="22"/>
      <c r="NV9" s="22"/>
      <c r="NW9" s="22"/>
      <c r="NX9" s="22"/>
      <c r="NY9" s="22"/>
      <c r="NZ9" s="22"/>
      <c r="OA9" s="22"/>
      <c r="OB9" s="22"/>
      <c r="OC9" s="22"/>
      <c r="OD9" s="22"/>
      <c r="OE9" s="22"/>
      <c r="OF9" s="22"/>
      <c r="OG9" s="22"/>
      <c r="OH9" s="22"/>
      <c r="OI9" s="22"/>
      <c r="OJ9" s="22"/>
      <c r="OK9" s="22"/>
      <c r="OL9" s="22"/>
      <c r="OM9" s="22"/>
      <c r="ON9" s="22"/>
      <c r="OO9" s="22"/>
      <c r="OP9" s="22"/>
      <c r="OQ9" s="22"/>
      <c r="OR9" s="22"/>
      <c r="OS9" s="22"/>
      <c r="OT9" s="22"/>
      <c r="OU9" s="22"/>
      <c r="OV9" s="22"/>
      <c r="OW9" s="22"/>
      <c r="OX9" s="22"/>
      <c r="OY9" s="22"/>
      <c r="OZ9" s="22"/>
      <c r="PA9" s="22"/>
      <c r="PB9" s="22"/>
      <c r="PC9" s="22"/>
      <c r="PD9" s="22"/>
      <c r="PE9" s="22"/>
      <c r="PF9" s="22"/>
      <c r="PG9" s="22"/>
      <c r="PH9" s="22"/>
      <c r="PI9" s="22"/>
      <c r="PJ9" s="22"/>
      <c r="PK9" s="22"/>
      <c r="PL9" s="22"/>
      <c r="PM9" s="22"/>
      <c r="PN9" s="22"/>
      <c r="PO9" s="22"/>
      <c r="PP9" s="22"/>
      <c r="PQ9" s="22"/>
      <c r="PR9" s="22"/>
      <c r="PS9" s="22"/>
      <c r="PT9" s="22"/>
      <c r="PU9" s="22"/>
      <c r="PV9" s="22"/>
      <c r="PW9" s="22"/>
      <c r="PX9" s="22"/>
      <c r="PY9" s="22"/>
      <c r="PZ9" s="22"/>
      <c r="QA9" s="22"/>
      <c r="QB9" s="22"/>
      <c r="QC9" s="22"/>
      <c r="QD9" s="22"/>
      <c r="QE9" s="22"/>
      <c r="QF9" s="22"/>
      <c r="QG9" s="22"/>
      <c r="QH9" s="22"/>
      <c r="QI9" s="22"/>
      <c r="QJ9" s="22"/>
      <c r="QK9" s="22"/>
      <c r="QL9" s="22"/>
      <c r="QM9" s="22"/>
      <c r="QN9" s="22"/>
      <c r="QO9" s="22"/>
      <c r="QP9" s="22"/>
      <c r="QQ9" s="22"/>
      <c r="QR9" s="22"/>
      <c r="QS9" s="22"/>
      <c r="QT9" s="22"/>
      <c r="QU9" s="22"/>
      <c r="QV9" s="22"/>
      <c r="QW9" s="22"/>
      <c r="QX9" s="22"/>
      <c r="QY9" s="22"/>
      <c r="QZ9" s="22"/>
      <c r="RA9" s="22"/>
      <c r="RB9" s="22"/>
      <c r="RC9" s="22"/>
      <c r="RD9" s="22"/>
      <c r="RE9" s="22"/>
      <c r="RF9" s="22"/>
      <c r="RG9" s="22"/>
      <c r="RH9" s="22"/>
      <c r="RI9" s="22"/>
      <c r="RJ9" s="22"/>
      <c r="RK9" s="22"/>
      <c r="RL9" s="22"/>
      <c r="RM9" s="22"/>
      <c r="RN9" s="22"/>
      <c r="RO9" s="22"/>
      <c r="RP9" s="22"/>
      <c r="RQ9" s="22"/>
      <c r="RR9" s="22"/>
      <c r="RS9" s="22"/>
      <c r="RT9" s="22"/>
      <c r="RU9" s="22"/>
      <c r="RV9" s="22"/>
    </row>
    <row r="10" spans="1:490" s="4" customFormat="1" x14ac:dyDescent="0.25">
      <c r="A10" s="3"/>
      <c r="B10" s="19"/>
      <c r="C10" s="19"/>
      <c r="D10" s="5"/>
      <c r="E10" s="8"/>
      <c r="F10" s="28"/>
      <c r="G10" s="29"/>
      <c r="H10" s="163"/>
      <c r="I10" s="28">
        <f t="shared" si="0"/>
        <v>0</v>
      </c>
      <c r="J10" s="29">
        <f t="shared" si="0"/>
        <v>0</v>
      </c>
      <c r="L10" s="19"/>
      <c r="M10" s="19"/>
      <c r="N10" s="5"/>
      <c r="O10" s="8"/>
      <c r="P10" s="28"/>
      <c r="Q10" s="29"/>
      <c r="R10" s="163"/>
      <c r="S10" s="28">
        <f t="shared" si="1"/>
        <v>0</v>
      </c>
      <c r="T10" s="29">
        <f t="shared" si="2"/>
        <v>0</v>
      </c>
      <c r="V10" s="19"/>
      <c r="W10" s="19"/>
      <c r="X10" s="5"/>
      <c r="Y10" s="8"/>
      <c r="Z10" s="28"/>
      <c r="AA10" s="29"/>
      <c r="AB10" s="163"/>
      <c r="AC10" s="28">
        <f t="shared" si="3"/>
        <v>0</v>
      </c>
      <c r="AD10" s="29">
        <f t="shared" si="4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  <c r="IS10" s="40"/>
      <c r="IT10" s="40"/>
      <c r="IU10" s="40"/>
      <c r="IV10" s="40"/>
      <c r="IW10" s="40"/>
      <c r="IX10" s="40"/>
      <c r="IY10" s="40"/>
      <c r="IZ10" s="40"/>
      <c r="JA10" s="40"/>
      <c r="JB10" s="40"/>
      <c r="JC10" s="40"/>
      <c r="JD10" s="40"/>
      <c r="JE10" s="40"/>
      <c r="JF10" s="40"/>
      <c r="JG10" s="40"/>
      <c r="JH10" s="40"/>
      <c r="JI10" s="40"/>
      <c r="JJ10" s="40"/>
      <c r="JK10" s="40"/>
      <c r="JL10" s="40"/>
      <c r="JM10" s="40"/>
      <c r="JN10" s="40"/>
      <c r="JO10" s="40"/>
      <c r="JP10" s="40"/>
      <c r="JQ10" s="40"/>
      <c r="JR10" s="40"/>
      <c r="JS10" s="40"/>
      <c r="JT10" s="40"/>
      <c r="JU10" s="40"/>
      <c r="JV10" s="40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  <c r="LZ10" s="22"/>
      <c r="MA10" s="22"/>
      <c r="MB10" s="22"/>
      <c r="MC10" s="22"/>
      <c r="MD10" s="22"/>
      <c r="ME10" s="22"/>
      <c r="MF10" s="22"/>
      <c r="MG10" s="22"/>
      <c r="MH10" s="22"/>
      <c r="MI10" s="22"/>
      <c r="MJ10" s="22"/>
      <c r="MK10" s="22"/>
      <c r="ML10" s="22"/>
      <c r="MM10" s="22"/>
      <c r="MN10" s="22"/>
      <c r="MO10" s="22"/>
      <c r="MP10" s="22"/>
      <c r="MQ10" s="22"/>
      <c r="MR10" s="22"/>
      <c r="MS10" s="22"/>
      <c r="MT10" s="22"/>
      <c r="MU10" s="22"/>
      <c r="MV10" s="22"/>
      <c r="MW10" s="22"/>
      <c r="MX10" s="22"/>
      <c r="MY10" s="22"/>
      <c r="MZ10" s="22"/>
      <c r="NA10" s="22"/>
      <c r="NB10" s="22"/>
      <c r="NC10" s="22"/>
      <c r="ND10" s="22"/>
      <c r="NE10" s="22"/>
      <c r="NF10" s="22"/>
      <c r="NG10" s="22"/>
      <c r="NH10" s="22"/>
      <c r="NI10" s="22"/>
      <c r="NJ10" s="22"/>
      <c r="NK10" s="22"/>
      <c r="NL10" s="22"/>
      <c r="NM10" s="22"/>
      <c r="NN10" s="22"/>
      <c r="NO10" s="22"/>
      <c r="NP10" s="22"/>
      <c r="NQ10" s="22"/>
      <c r="NR10" s="22"/>
      <c r="NS10" s="22"/>
      <c r="NT10" s="22"/>
      <c r="NU10" s="22"/>
      <c r="NV10" s="22"/>
      <c r="NW10" s="22"/>
      <c r="NX10" s="22"/>
      <c r="NY10" s="22"/>
      <c r="NZ10" s="22"/>
      <c r="OA10" s="22"/>
      <c r="OB10" s="22"/>
      <c r="OC10" s="22"/>
      <c r="OD10" s="22"/>
      <c r="OE10" s="22"/>
      <c r="OF10" s="22"/>
      <c r="OG10" s="22"/>
      <c r="OH10" s="22"/>
      <c r="OI10" s="22"/>
      <c r="OJ10" s="22"/>
      <c r="OK10" s="22"/>
      <c r="OL10" s="22"/>
      <c r="OM10" s="22"/>
      <c r="ON10" s="22"/>
      <c r="OO10" s="22"/>
      <c r="OP10" s="22"/>
      <c r="OQ10" s="22"/>
      <c r="OR10" s="22"/>
      <c r="OS10" s="22"/>
      <c r="OT10" s="22"/>
      <c r="OU10" s="22"/>
      <c r="OV10" s="22"/>
      <c r="OW10" s="22"/>
      <c r="OX10" s="22"/>
      <c r="OY10" s="22"/>
      <c r="OZ10" s="22"/>
      <c r="PA10" s="22"/>
      <c r="PB10" s="22"/>
      <c r="PC10" s="22"/>
      <c r="PD10" s="22"/>
      <c r="PE10" s="22"/>
      <c r="PF10" s="22"/>
      <c r="PG10" s="22"/>
      <c r="PH10" s="22"/>
      <c r="PI10" s="22"/>
      <c r="PJ10" s="22"/>
      <c r="PK10" s="22"/>
      <c r="PL10" s="22"/>
      <c r="PM10" s="22"/>
      <c r="PN10" s="22"/>
      <c r="PO10" s="22"/>
      <c r="PP10" s="22"/>
      <c r="PQ10" s="22"/>
      <c r="PR10" s="22"/>
      <c r="PS10" s="22"/>
      <c r="PT10" s="22"/>
      <c r="PU10" s="22"/>
      <c r="PV10" s="22"/>
      <c r="PW10" s="22"/>
      <c r="PX10" s="22"/>
      <c r="PY10" s="22"/>
      <c r="PZ10" s="22"/>
      <c r="QA10" s="22"/>
      <c r="QB10" s="22"/>
      <c r="QC10" s="22"/>
      <c r="QD10" s="22"/>
      <c r="QE10" s="22"/>
      <c r="QF10" s="22"/>
      <c r="QG10" s="22"/>
      <c r="QH10" s="22"/>
      <c r="QI10" s="22"/>
      <c r="QJ10" s="22"/>
      <c r="QK10" s="22"/>
      <c r="QL10" s="22"/>
      <c r="QM10" s="22"/>
      <c r="QN10" s="22"/>
      <c r="QO10" s="22"/>
      <c r="QP10" s="22"/>
      <c r="QQ10" s="22"/>
      <c r="QR10" s="22"/>
      <c r="QS10" s="22"/>
      <c r="QT10" s="22"/>
      <c r="QU10" s="22"/>
      <c r="QV10" s="22"/>
      <c r="QW10" s="22"/>
      <c r="QX10" s="22"/>
      <c r="QY10" s="22"/>
      <c r="QZ10" s="22"/>
      <c r="RA10" s="22"/>
      <c r="RB10" s="22"/>
      <c r="RC10" s="22"/>
      <c r="RD10" s="22"/>
      <c r="RE10" s="22"/>
      <c r="RF10" s="22"/>
      <c r="RG10" s="22"/>
      <c r="RH10" s="22"/>
      <c r="RI10" s="22"/>
      <c r="RJ10" s="22"/>
      <c r="RK10" s="22"/>
      <c r="RL10" s="22"/>
      <c r="RM10" s="22"/>
      <c r="RN10" s="22"/>
      <c r="RO10" s="22"/>
      <c r="RP10" s="22"/>
      <c r="RQ10" s="22"/>
      <c r="RR10" s="22"/>
      <c r="RS10" s="22"/>
      <c r="RT10" s="22"/>
      <c r="RU10" s="22"/>
      <c r="RV10" s="22"/>
    </row>
    <row r="11" spans="1:490" s="4" customFormat="1" ht="15.75" thickBot="1" x14ac:dyDescent="0.3">
      <c r="A11" s="3"/>
      <c r="B11" s="19"/>
      <c r="C11" s="19"/>
      <c r="D11" s="9" t="s">
        <v>93</v>
      </c>
      <c r="E11" s="12"/>
      <c r="F11" s="30"/>
      <c r="G11" s="31"/>
      <c r="H11" s="164"/>
      <c r="I11" s="30"/>
      <c r="J11" s="31"/>
      <c r="L11" s="19"/>
      <c r="M11" s="19"/>
      <c r="N11" s="9" t="s">
        <v>93</v>
      </c>
      <c r="O11" s="12"/>
      <c r="P11" s="30"/>
      <c r="Q11" s="31"/>
      <c r="R11" s="164"/>
      <c r="S11" s="30"/>
      <c r="T11" s="31"/>
      <c r="V11" s="19"/>
      <c r="W11" s="19"/>
      <c r="X11" s="9" t="s">
        <v>93</v>
      </c>
      <c r="Y11" s="12"/>
      <c r="Z11" s="30"/>
      <c r="AA11" s="31"/>
      <c r="AB11" s="164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  <c r="IW11" s="40"/>
      <c r="IX11" s="40"/>
      <c r="IY11" s="40"/>
      <c r="IZ11" s="40"/>
      <c r="JA11" s="40"/>
      <c r="JB11" s="40"/>
      <c r="JC11" s="40"/>
      <c r="JD11" s="40"/>
      <c r="JE11" s="40"/>
      <c r="JF11" s="40"/>
      <c r="JG11" s="40"/>
      <c r="JH11" s="40"/>
      <c r="JI11" s="40"/>
      <c r="JJ11" s="40"/>
      <c r="JK11" s="40"/>
      <c r="JL11" s="40"/>
      <c r="JM11" s="40"/>
      <c r="JN11" s="40"/>
      <c r="JO11" s="40"/>
      <c r="JP11" s="40"/>
      <c r="JQ11" s="40"/>
      <c r="JR11" s="40"/>
      <c r="JS11" s="40"/>
      <c r="JT11" s="40"/>
      <c r="JU11" s="40"/>
      <c r="JV11" s="40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  <c r="LV11" s="22"/>
      <c r="LW11" s="22"/>
      <c r="LX11" s="22"/>
      <c r="LY11" s="22"/>
      <c r="LZ11" s="22"/>
      <c r="MA11" s="22"/>
      <c r="MB11" s="22"/>
      <c r="MC11" s="22"/>
      <c r="MD11" s="22"/>
      <c r="ME11" s="22"/>
      <c r="MF11" s="22"/>
      <c r="MG11" s="22"/>
      <c r="MH11" s="22"/>
      <c r="MI11" s="22"/>
      <c r="MJ11" s="22"/>
      <c r="MK11" s="22"/>
      <c r="ML11" s="22"/>
      <c r="MM11" s="22"/>
      <c r="MN11" s="22"/>
      <c r="MO11" s="22"/>
      <c r="MP11" s="22"/>
      <c r="MQ11" s="22"/>
      <c r="MR11" s="22"/>
      <c r="MS11" s="22"/>
      <c r="MT11" s="22"/>
      <c r="MU11" s="22"/>
      <c r="MV11" s="22"/>
      <c r="MW11" s="22"/>
      <c r="MX11" s="22"/>
      <c r="MY11" s="22"/>
      <c r="MZ11" s="22"/>
      <c r="NA11" s="22"/>
      <c r="NB11" s="22"/>
      <c r="NC11" s="22"/>
      <c r="ND11" s="22"/>
      <c r="NE11" s="22"/>
      <c r="NF11" s="22"/>
      <c r="NG11" s="22"/>
      <c r="NH11" s="22"/>
      <c r="NI11" s="22"/>
      <c r="NJ11" s="22"/>
      <c r="NK11" s="22"/>
      <c r="NL11" s="22"/>
      <c r="NM11" s="22"/>
      <c r="NN11" s="22"/>
      <c r="NO11" s="22"/>
      <c r="NP11" s="22"/>
      <c r="NQ11" s="22"/>
      <c r="NR11" s="22"/>
      <c r="NS11" s="22"/>
      <c r="NT11" s="22"/>
      <c r="NU11" s="22"/>
      <c r="NV11" s="22"/>
      <c r="NW11" s="22"/>
      <c r="NX11" s="22"/>
      <c r="NY11" s="22"/>
      <c r="NZ11" s="22"/>
      <c r="OA11" s="22"/>
      <c r="OB11" s="22"/>
      <c r="OC11" s="22"/>
      <c r="OD11" s="22"/>
      <c r="OE11" s="22"/>
      <c r="OF11" s="22"/>
      <c r="OG11" s="22"/>
      <c r="OH11" s="22"/>
      <c r="OI11" s="22"/>
      <c r="OJ11" s="22"/>
      <c r="OK11" s="22"/>
      <c r="OL11" s="22"/>
      <c r="OM11" s="22"/>
      <c r="ON11" s="22"/>
      <c r="OO11" s="22"/>
      <c r="OP11" s="22"/>
      <c r="OQ11" s="22"/>
      <c r="OR11" s="22"/>
      <c r="OS11" s="22"/>
      <c r="OT11" s="22"/>
      <c r="OU11" s="22"/>
      <c r="OV11" s="22"/>
      <c r="OW11" s="22"/>
      <c r="OX11" s="22"/>
      <c r="OY11" s="22"/>
      <c r="OZ11" s="22"/>
      <c r="PA11" s="22"/>
      <c r="PB11" s="22"/>
      <c r="PC11" s="22"/>
      <c r="PD11" s="22"/>
      <c r="PE11" s="22"/>
      <c r="PF11" s="22"/>
      <c r="PG11" s="22"/>
      <c r="PH11" s="22"/>
      <c r="PI11" s="22"/>
      <c r="PJ11" s="22"/>
      <c r="PK11" s="22"/>
      <c r="PL11" s="22"/>
      <c r="PM11" s="22"/>
      <c r="PN11" s="22"/>
      <c r="PO11" s="22"/>
      <c r="PP11" s="22"/>
      <c r="PQ11" s="22"/>
      <c r="PR11" s="22"/>
      <c r="PS11" s="22"/>
      <c r="PT11" s="22"/>
      <c r="PU11" s="22"/>
      <c r="PV11" s="22"/>
      <c r="PW11" s="22"/>
      <c r="PX11" s="22"/>
      <c r="PY11" s="22"/>
      <c r="PZ11" s="22"/>
      <c r="QA11" s="22"/>
      <c r="QB11" s="22"/>
      <c r="QC11" s="22"/>
      <c r="QD11" s="22"/>
      <c r="QE11" s="22"/>
      <c r="QF11" s="22"/>
      <c r="QG11" s="22"/>
      <c r="QH11" s="22"/>
      <c r="QI11" s="22"/>
      <c r="QJ11" s="22"/>
      <c r="QK11" s="22"/>
      <c r="QL11" s="22"/>
      <c r="QM11" s="22"/>
      <c r="QN11" s="22"/>
      <c r="QO11" s="22"/>
      <c r="QP11" s="22"/>
      <c r="QQ11" s="22"/>
      <c r="QR11" s="22"/>
      <c r="QS11" s="22"/>
      <c r="QT11" s="22"/>
      <c r="QU11" s="22"/>
      <c r="QV11" s="22"/>
      <c r="QW11" s="22"/>
      <c r="QX11" s="22"/>
      <c r="QY11" s="22"/>
      <c r="QZ11" s="22"/>
      <c r="RA11" s="22"/>
      <c r="RB11" s="22"/>
      <c r="RC11" s="22"/>
      <c r="RD11" s="22"/>
      <c r="RE11" s="22"/>
      <c r="RF11" s="22"/>
      <c r="RG11" s="22"/>
      <c r="RH11" s="22"/>
      <c r="RI11" s="22"/>
      <c r="RJ11" s="22"/>
      <c r="RK11" s="22"/>
      <c r="RL11" s="22"/>
      <c r="RM11" s="22"/>
      <c r="RN11" s="22"/>
      <c r="RO11" s="22"/>
      <c r="RP11" s="22"/>
      <c r="RQ11" s="22"/>
      <c r="RR11" s="22"/>
      <c r="RS11" s="22"/>
      <c r="RT11" s="22"/>
      <c r="RU11" s="22"/>
      <c r="RV11" s="22"/>
    </row>
    <row r="12" spans="1:490" s="16" customFormat="1" ht="23.25" thickBot="1" x14ac:dyDescent="0.3">
      <c r="A12" s="13" t="s">
        <v>48</v>
      </c>
      <c r="B12" s="112"/>
      <c r="C12" s="112"/>
      <c r="D12" s="14" t="s">
        <v>35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5">ROUND(SUM(H8:H11),0)</f>
        <v>0</v>
      </c>
      <c r="I12" s="32">
        <f>ROUND(SUM(I8:I11),0)</f>
        <v>0</v>
      </c>
      <c r="J12" s="32">
        <f>ROUND(SUM(J8:J11),0)</f>
        <v>0</v>
      </c>
      <c r="L12" s="112"/>
      <c r="M12" s="112"/>
      <c r="N12" s="14" t="s">
        <v>35</v>
      </c>
      <c r="O12" s="15"/>
      <c r="P12" s="32">
        <f>ROUND(SUM(P8:P11),0)</f>
        <v>0</v>
      </c>
      <c r="Q12" s="32">
        <f>ROUND(SUM(Q8:Q11),0)</f>
        <v>0</v>
      </c>
      <c r="R12" s="32">
        <f t="shared" ref="R12" si="6">ROUND(SUM(R8:R11),0)</f>
        <v>0</v>
      </c>
      <c r="S12" s="32">
        <f>ROUND(SUM(S8:S11),0)</f>
        <v>0</v>
      </c>
      <c r="T12" s="32">
        <f>ROUND(SUM(T8:T11),0)</f>
        <v>0</v>
      </c>
      <c r="V12" s="112"/>
      <c r="W12" s="112"/>
      <c r="X12" s="14" t="s">
        <v>35</v>
      </c>
      <c r="Y12" s="15"/>
      <c r="Z12" s="32">
        <f>ROUND(SUM(Z8:Z11),0)</f>
        <v>0</v>
      </c>
      <c r="AA12" s="32">
        <f>ROUND(SUM(AA8:AA11),0)</f>
        <v>0</v>
      </c>
      <c r="AB12" s="32">
        <f t="shared" ref="AB12" si="7">ROUND(SUM(AB8:AB11),0)</f>
        <v>0</v>
      </c>
      <c r="AC12" s="32">
        <f>ROUND(SUM(AC8:AC11),0)</f>
        <v>0</v>
      </c>
      <c r="AD12" s="32">
        <f>ROUND(SUM(AD8:AD11),0)</f>
        <v>0</v>
      </c>
      <c r="AF12" s="112"/>
      <c r="AG12" s="112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40"/>
      <c r="IS12" s="40"/>
      <c r="IT12" s="40"/>
      <c r="IU12" s="40"/>
      <c r="IV12" s="40"/>
      <c r="IW12" s="40"/>
      <c r="IX12" s="40"/>
      <c r="IY12" s="40"/>
      <c r="IZ12" s="40"/>
      <c r="JA12" s="40"/>
      <c r="JB12" s="40"/>
      <c r="JC12" s="40"/>
      <c r="JD12" s="40"/>
      <c r="JE12" s="40"/>
    </row>
    <row r="13" spans="1:490" s="16" customFormat="1" x14ac:dyDescent="0.25">
      <c r="A13" s="13"/>
      <c r="B13" s="112"/>
      <c r="C13" s="112"/>
      <c r="D13" s="113" t="s">
        <v>36</v>
      </c>
      <c r="E13" s="105"/>
      <c r="F13" s="105"/>
      <c r="G13" s="106"/>
      <c r="H13" s="165"/>
      <c r="I13" s="105"/>
      <c r="J13" s="106"/>
      <c r="L13" s="112"/>
      <c r="M13" s="112"/>
      <c r="N13" s="113" t="s">
        <v>36</v>
      </c>
      <c r="O13" s="105"/>
      <c r="P13" s="105"/>
      <c r="Q13" s="106"/>
      <c r="R13" s="165"/>
      <c r="S13" s="105"/>
      <c r="T13" s="106"/>
      <c r="V13" s="112"/>
      <c r="W13" s="112"/>
      <c r="X13" s="113" t="s">
        <v>36</v>
      </c>
      <c r="Y13" s="105"/>
      <c r="Z13" s="105"/>
      <c r="AA13" s="106"/>
      <c r="AB13" s="165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  <c r="IS13" s="40"/>
      <c r="IT13" s="40"/>
      <c r="IU13" s="40"/>
      <c r="IV13" s="40"/>
      <c r="IW13" s="40"/>
      <c r="IX13" s="40"/>
      <c r="IY13" s="40"/>
      <c r="IZ13" s="40"/>
      <c r="JA13" s="40"/>
      <c r="JB13" s="40"/>
      <c r="JC13" s="40"/>
      <c r="JD13" s="40"/>
      <c r="JE13" s="40"/>
      <c r="JF13" s="40"/>
      <c r="JG13" s="40"/>
      <c r="JH13" s="40"/>
      <c r="JI13" s="40"/>
      <c r="JJ13" s="40"/>
      <c r="JK13" s="40"/>
      <c r="JL13" s="40"/>
      <c r="JM13" s="40"/>
      <c r="JN13" s="40"/>
      <c r="JO13" s="40"/>
      <c r="JP13" s="40"/>
      <c r="JQ13" s="40"/>
      <c r="JR13" s="40"/>
      <c r="JS13" s="40"/>
      <c r="JT13" s="40"/>
      <c r="JU13" s="40"/>
      <c r="JV13" s="40"/>
    </row>
    <row r="14" spans="1:490" s="16" customFormat="1" x14ac:dyDescent="0.25">
      <c r="A14" s="13"/>
      <c r="B14" s="40"/>
      <c r="C14" s="40"/>
      <c r="D14" s="149"/>
      <c r="E14" s="40"/>
      <c r="F14" s="40"/>
      <c r="G14" s="40"/>
      <c r="H14" s="40"/>
      <c r="I14" s="40"/>
      <c r="J14" s="40"/>
      <c r="K14" s="40"/>
      <c r="L14" s="40"/>
      <c r="M14" s="40"/>
      <c r="N14" s="149"/>
      <c r="O14" s="40"/>
      <c r="P14" s="40"/>
      <c r="Q14" s="40"/>
      <c r="R14" s="40"/>
      <c r="S14" s="40"/>
      <c r="T14" s="40"/>
      <c r="V14" s="40"/>
      <c r="W14" s="40"/>
      <c r="X14" s="149"/>
      <c r="Y14" s="40"/>
      <c r="Z14" s="40"/>
      <c r="AA14" s="40"/>
      <c r="AB14" s="40"/>
      <c r="AC14" s="40"/>
      <c r="AD14" s="40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40"/>
    </row>
    <row r="15" spans="1:490" s="89" customFormat="1" ht="15.75" x14ac:dyDescent="0.25">
      <c r="A15" s="83"/>
      <c r="B15" s="88"/>
      <c r="C15" s="88"/>
      <c r="D15" s="96" t="s">
        <v>92</v>
      </c>
      <c r="E15" s="97"/>
      <c r="F15" s="97"/>
      <c r="G15" s="98"/>
      <c r="H15" s="97"/>
      <c r="I15" s="97"/>
      <c r="J15" s="98"/>
      <c r="L15" s="88"/>
      <c r="M15" s="88"/>
      <c r="N15" s="96" t="s">
        <v>92</v>
      </c>
      <c r="O15" s="97"/>
      <c r="P15" s="97"/>
      <c r="Q15" s="98"/>
      <c r="R15" s="97"/>
      <c r="S15" s="97"/>
      <c r="T15" s="98"/>
      <c r="V15" s="88"/>
      <c r="W15" s="88"/>
      <c r="X15" s="96" t="s">
        <v>92</v>
      </c>
      <c r="Y15" s="97"/>
      <c r="Z15" s="97"/>
      <c r="AA15" s="98"/>
      <c r="AB15" s="97"/>
      <c r="AC15" s="97"/>
      <c r="AD15" s="9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  <c r="IU15" s="40"/>
      <c r="IV15" s="40"/>
      <c r="IW15" s="40"/>
      <c r="IX15" s="40"/>
      <c r="IY15" s="40"/>
      <c r="IZ15" s="40"/>
      <c r="JA15" s="40"/>
      <c r="JB15" s="40"/>
      <c r="JC15" s="40"/>
      <c r="JD15" s="40"/>
      <c r="JE15" s="40"/>
      <c r="JF15" s="40"/>
      <c r="JG15" s="40"/>
      <c r="JH15" s="40"/>
      <c r="JI15" s="40"/>
      <c r="JJ15" s="40"/>
      <c r="JK15" s="40"/>
      <c r="JL15" s="40"/>
      <c r="JM15" s="40"/>
      <c r="JN15" s="40"/>
      <c r="JO15" s="40"/>
      <c r="JP15" s="40"/>
      <c r="JQ15" s="40"/>
      <c r="JR15" s="40"/>
      <c r="JS15" s="40"/>
      <c r="JT15" s="40"/>
      <c r="JU15" s="40"/>
      <c r="JV15" s="40"/>
    </row>
    <row r="16" spans="1:490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L16" s="88"/>
      <c r="M16" s="88"/>
      <c r="N16" s="99"/>
      <c r="O16" s="100"/>
      <c r="P16" s="100"/>
      <c r="Q16" s="101"/>
      <c r="R16" s="100"/>
      <c r="S16" s="100"/>
      <c r="T16" s="101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  <c r="IU16" s="40"/>
      <c r="IV16" s="40"/>
      <c r="IW16" s="40"/>
      <c r="IX16" s="40"/>
      <c r="IY16" s="40"/>
      <c r="IZ16" s="40"/>
      <c r="JA16" s="40"/>
      <c r="JB16" s="40"/>
      <c r="JC16" s="40"/>
      <c r="JD16" s="40"/>
      <c r="JE16" s="40"/>
      <c r="JF16" s="40"/>
      <c r="JG16" s="40"/>
      <c r="JH16" s="40"/>
      <c r="JI16" s="40"/>
      <c r="JJ16" s="40"/>
      <c r="JK16" s="40"/>
      <c r="JL16" s="40"/>
      <c r="JM16" s="40"/>
      <c r="JN16" s="40"/>
      <c r="JO16" s="40"/>
      <c r="JP16" s="40"/>
      <c r="JQ16" s="40"/>
      <c r="JR16" s="40"/>
      <c r="JS16" s="40"/>
      <c r="JT16" s="40"/>
      <c r="JU16" s="40"/>
      <c r="JV16" s="40"/>
    </row>
    <row r="17" spans="1:490" s="2" customFormat="1" ht="48" x14ac:dyDescent="0.25">
      <c r="A17" s="83"/>
      <c r="B17" s="88"/>
      <c r="C17" s="88"/>
      <c r="D17" s="110" t="s">
        <v>46</v>
      </c>
      <c r="E17" s="111"/>
      <c r="F17" s="103" t="s">
        <v>121</v>
      </c>
      <c r="G17" s="104" t="s">
        <v>40</v>
      </c>
      <c r="H17" s="162"/>
      <c r="I17" s="103" t="s">
        <v>121</v>
      </c>
      <c r="J17" s="104" t="s">
        <v>40</v>
      </c>
      <c r="L17" s="88"/>
      <c r="M17" s="88"/>
      <c r="N17" s="110" t="s">
        <v>46</v>
      </c>
      <c r="O17" s="111"/>
      <c r="P17" s="103" t="s">
        <v>121</v>
      </c>
      <c r="Q17" s="104" t="s">
        <v>40</v>
      </c>
      <c r="R17" s="162"/>
      <c r="S17" s="103" t="s">
        <v>121</v>
      </c>
      <c r="T17" s="104" t="s">
        <v>40</v>
      </c>
      <c r="V17" s="88"/>
      <c r="W17" s="88"/>
      <c r="X17" s="110" t="s">
        <v>46</v>
      </c>
      <c r="Y17" s="111"/>
      <c r="Z17" s="103" t="s">
        <v>121</v>
      </c>
      <c r="AA17" s="104" t="s">
        <v>40</v>
      </c>
      <c r="AB17" s="162"/>
      <c r="AC17" s="103" t="s">
        <v>121</v>
      </c>
      <c r="AD17" s="104" t="s">
        <v>40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  <c r="IU17" s="40"/>
      <c r="IV17" s="40"/>
      <c r="IW17" s="40"/>
      <c r="IX17" s="40"/>
      <c r="IY17" s="40"/>
      <c r="IZ17" s="40"/>
      <c r="JA17" s="40"/>
      <c r="JB17" s="40"/>
      <c r="JC17" s="40"/>
      <c r="JD17" s="40"/>
      <c r="JE17" s="40"/>
      <c r="JF17" s="40"/>
      <c r="JG17" s="40"/>
      <c r="JH17" s="40"/>
      <c r="JI17" s="40"/>
      <c r="JJ17" s="40"/>
      <c r="JK17" s="40"/>
      <c r="JL17" s="40"/>
      <c r="JM17" s="40"/>
      <c r="JN17" s="40"/>
      <c r="JO17" s="40"/>
      <c r="JP17" s="40"/>
      <c r="JQ17" s="40"/>
      <c r="JR17" s="40"/>
      <c r="JS17" s="40"/>
      <c r="JT17" s="40"/>
      <c r="JU17" s="40"/>
      <c r="JV17" s="40"/>
    </row>
    <row r="18" spans="1:490" s="4" customFormat="1" x14ac:dyDescent="0.25">
      <c r="A18" s="3"/>
      <c r="B18" s="19"/>
      <c r="C18" s="19"/>
      <c r="D18" s="5"/>
      <c r="E18" s="8"/>
      <c r="F18" s="28"/>
      <c r="G18" s="29"/>
      <c r="H18" s="163"/>
      <c r="I18" s="28">
        <f>F18</f>
        <v>0</v>
      </c>
      <c r="J18" s="29">
        <f>G18</f>
        <v>0</v>
      </c>
      <c r="L18" s="19"/>
      <c r="M18" s="19"/>
      <c r="N18" s="5"/>
      <c r="O18" s="8"/>
      <c r="P18" s="28"/>
      <c r="Q18" s="29"/>
      <c r="R18" s="163"/>
      <c r="S18" s="28">
        <f>P18</f>
        <v>0</v>
      </c>
      <c r="T18" s="29">
        <f>Q18</f>
        <v>0</v>
      </c>
      <c r="V18" s="19"/>
      <c r="W18" s="19"/>
      <c r="X18" s="5"/>
      <c r="Y18" s="8"/>
      <c r="Z18" s="28"/>
      <c r="AA18" s="29"/>
      <c r="AB18" s="163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  <c r="IU18" s="40"/>
      <c r="IV18" s="40"/>
      <c r="IW18" s="40"/>
      <c r="IX18" s="40"/>
      <c r="IY18" s="40"/>
      <c r="IZ18" s="40"/>
      <c r="JA18" s="40"/>
      <c r="JB18" s="40"/>
      <c r="JC18" s="40"/>
      <c r="JD18" s="40"/>
      <c r="JE18" s="40"/>
      <c r="JF18" s="40"/>
      <c r="JG18" s="40"/>
      <c r="JH18" s="40"/>
      <c r="JI18" s="40"/>
      <c r="JJ18" s="40"/>
      <c r="JK18" s="40"/>
      <c r="JL18" s="40"/>
      <c r="JM18" s="40"/>
      <c r="JN18" s="40"/>
      <c r="JO18" s="40"/>
      <c r="JP18" s="40"/>
      <c r="JQ18" s="40"/>
      <c r="JR18" s="40"/>
      <c r="JS18" s="40"/>
      <c r="JT18" s="40"/>
      <c r="JU18" s="40"/>
      <c r="JV18" s="40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  <c r="LO18" s="22"/>
      <c r="LP18" s="22"/>
      <c r="LQ18" s="22"/>
      <c r="LR18" s="22"/>
      <c r="LS18" s="22"/>
      <c r="LT18" s="22"/>
      <c r="LU18" s="22"/>
      <c r="LV18" s="22"/>
      <c r="LW18" s="22"/>
      <c r="LX18" s="22"/>
      <c r="LY18" s="22"/>
      <c r="LZ18" s="22"/>
      <c r="MA18" s="22"/>
      <c r="MB18" s="22"/>
      <c r="MC18" s="22"/>
      <c r="MD18" s="22"/>
      <c r="ME18" s="22"/>
      <c r="MF18" s="22"/>
      <c r="MG18" s="22"/>
      <c r="MH18" s="22"/>
      <c r="MI18" s="22"/>
      <c r="MJ18" s="22"/>
      <c r="MK18" s="22"/>
      <c r="ML18" s="22"/>
      <c r="MM18" s="22"/>
      <c r="MN18" s="22"/>
      <c r="MO18" s="22"/>
      <c r="MP18" s="22"/>
      <c r="MQ18" s="22"/>
      <c r="MR18" s="22"/>
      <c r="MS18" s="22"/>
      <c r="MT18" s="22"/>
      <c r="MU18" s="22"/>
      <c r="MV18" s="22"/>
      <c r="MW18" s="22"/>
      <c r="MX18" s="22"/>
      <c r="MY18" s="22"/>
      <c r="MZ18" s="22"/>
      <c r="NA18" s="22"/>
      <c r="NB18" s="22"/>
      <c r="NC18" s="22"/>
      <c r="ND18" s="22"/>
      <c r="NE18" s="22"/>
      <c r="NF18" s="22"/>
      <c r="NG18" s="22"/>
      <c r="NH18" s="22"/>
      <c r="NI18" s="22"/>
      <c r="NJ18" s="22"/>
      <c r="NK18" s="22"/>
      <c r="NL18" s="22"/>
      <c r="NM18" s="22"/>
      <c r="NN18" s="22"/>
      <c r="NO18" s="22"/>
      <c r="NP18" s="22"/>
      <c r="NQ18" s="22"/>
      <c r="NR18" s="22"/>
      <c r="NS18" s="22"/>
      <c r="NT18" s="22"/>
      <c r="NU18" s="22"/>
      <c r="NV18" s="22"/>
      <c r="NW18" s="22"/>
      <c r="NX18" s="22"/>
      <c r="NY18" s="22"/>
      <c r="NZ18" s="22"/>
      <c r="OA18" s="22"/>
      <c r="OB18" s="22"/>
      <c r="OC18" s="22"/>
      <c r="OD18" s="22"/>
      <c r="OE18" s="22"/>
      <c r="OF18" s="22"/>
      <c r="OG18" s="22"/>
      <c r="OH18" s="22"/>
      <c r="OI18" s="22"/>
      <c r="OJ18" s="22"/>
      <c r="OK18" s="22"/>
      <c r="OL18" s="22"/>
      <c r="OM18" s="22"/>
      <c r="ON18" s="22"/>
      <c r="OO18" s="22"/>
      <c r="OP18" s="22"/>
      <c r="OQ18" s="22"/>
      <c r="OR18" s="22"/>
      <c r="OS18" s="22"/>
      <c r="OT18" s="22"/>
      <c r="OU18" s="22"/>
      <c r="OV18" s="22"/>
      <c r="OW18" s="22"/>
      <c r="OX18" s="22"/>
      <c r="OY18" s="22"/>
      <c r="OZ18" s="22"/>
      <c r="PA18" s="22"/>
      <c r="PB18" s="22"/>
      <c r="PC18" s="22"/>
      <c r="PD18" s="22"/>
      <c r="PE18" s="22"/>
      <c r="PF18" s="22"/>
      <c r="PG18" s="22"/>
      <c r="PH18" s="22"/>
      <c r="PI18" s="22"/>
      <c r="PJ18" s="22"/>
      <c r="PK18" s="22"/>
      <c r="PL18" s="22"/>
      <c r="PM18" s="22"/>
      <c r="PN18" s="22"/>
      <c r="PO18" s="22"/>
      <c r="PP18" s="22"/>
      <c r="PQ18" s="22"/>
      <c r="PR18" s="22"/>
      <c r="PS18" s="22"/>
      <c r="PT18" s="22"/>
      <c r="PU18" s="22"/>
      <c r="PV18" s="22"/>
      <c r="PW18" s="22"/>
      <c r="PX18" s="22"/>
      <c r="PY18" s="22"/>
      <c r="PZ18" s="22"/>
      <c r="QA18" s="22"/>
      <c r="QB18" s="22"/>
      <c r="QC18" s="22"/>
      <c r="QD18" s="22"/>
      <c r="QE18" s="22"/>
      <c r="QF18" s="22"/>
      <c r="QG18" s="22"/>
      <c r="QH18" s="22"/>
      <c r="QI18" s="22"/>
      <c r="QJ18" s="22"/>
      <c r="QK18" s="22"/>
      <c r="QL18" s="22"/>
      <c r="QM18" s="22"/>
      <c r="QN18" s="22"/>
      <c r="QO18" s="22"/>
      <c r="QP18" s="22"/>
      <c r="QQ18" s="22"/>
      <c r="QR18" s="22"/>
      <c r="QS18" s="22"/>
      <c r="QT18" s="22"/>
      <c r="QU18" s="22"/>
      <c r="QV18" s="22"/>
      <c r="QW18" s="22"/>
      <c r="QX18" s="22"/>
      <c r="QY18" s="22"/>
      <c r="QZ18" s="22"/>
      <c r="RA18" s="22"/>
      <c r="RB18" s="22"/>
      <c r="RC18" s="22"/>
      <c r="RD18" s="22"/>
      <c r="RE18" s="22"/>
      <c r="RF18" s="22"/>
      <c r="RG18" s="22"/>
      <c r="RH18" s="22"/>
      <c r="RI18" s="22"/>
      <c r="RJ18" s="22"/>
      <c r="RK18" s="22"/>
      <c r="RL18" s="22"/>
      <c r="RM18" s="22"/>
      <c r="RN18" s="22"/>
      <c r="RO18" s="22"/>
      <c r="RP18" s="22"/>
      <c r="RQ18" s="22"/>
      <c r="RR18" s="22"/>
      <c r="RS18" s="22"/>
      <c r="RT18" s="22"/>
      <c r="RU18" s="22"/>
      <c r="RV18" s="22"/>
    </row>
    <row r="19" spans="1:490" s="4" customFormat="1" x14ac:dyDescent="0.25">
      <c r="A19" s="3"/>
      <c r="B19" s="19"/>
      <c r="C19" s="19"/>
      <c r="D19" s="5"/>
      <c r="E19" s="8"/>
      <c r="F19" s="28"/>
      <c r="G19" s="29"/>
      <c r="H19" s="163"/>
      <c r="I19" s="28">
        <f t="shared" ref="I19:J20" si="8">F19</f>
        <v>0</v>
      </c>
      <c r="J19" s="29">
        <f t="shared" si="8"/>
        <v>0</v>
      </c>
      <c r="L19" s="19"/>
      <c r="M19" s="19"/>
      <c r="N19" s="5"/>
      <c r="O19" s="8"/>
      <c r="P19" s="28"/>
      <c r="Q19" s="29"/>
      <c r="R19" s="163"/>
      <c r="S19" s="28">
        <f t="shared" ref="S19:S20" si="9">P19</f>
        <v>0</v>
      </c>
      <c r="T19" s="29">
        <f t="shared" ref="T19:T20" si="10">Q19</f>
        <v>0</v>
      </c>
      <c r="V19" s="19"/>
      <c r="W19" s="19"/>
      <c r="X19" s="5"/>
      <c r="Y19" s="8"/>
      <c r="Z19" s="28"/>
      <c r="AA19" s="29"/>
      <c r="AB19" s="163"/>
      <c r="AC19" s="28">
        <f t="shared" ref="AC19:AC20" si="11">Z19</f>
        <v>0</v>
      </c>
      <c r="AD19" s="29">
        <f t="shared" ref="AD19:AD20" si="12">AA19</f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  <c r="IU19" s="40"/>
      <c r="IV19" s="40"/>
      <c r="IW19" s="40"/>
      <c r="IX19" s="40"/>
      <c r="IY19" s="40"/>
      <c r="IZ19" s="40"/>
      <c r="JA19" s="40"/>
      <c r="JB19" s="40"/>
      <c r="JC19" s="40"/>
      <c r="JD19" s="40"/>
      <c r="JE19" s="40"/>
      <c r="JF19" s="40"/>
      <c r="JG19" s="40"/>
      <c r="JH19" s="40"/>
      <c r="JI19" s="40"/>
      <c r="JJ19" s="40"/>
      <c r="JK19" s="40"/>
      <c r="JL19" s="40"/>
      <c r="JM19" s="40"/>
      <c r="JN19" s="40"/>
      <c r="JO19" s="40"/>
      <c r="JP19" s="40"/>
      <c r="JQ19" s="40"/>
      <c r="JR19" s="40"/>
      <c r="JS19" s="40"/>
      <c r="JT19" s="40"/>
      <c r="JU19" s="40"/>
      <c r="JV19" s="40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  <c r="LV19" s="22"/>
      <c r="LW19" s="22"/>
      <c r="LX19" s="22"/>
      <c r="LY19" s="22"/>
      <c r="LZ19" s="22"/>
      <c r="MA19" s="22"/>
      <c r="MB19" s="22"/>
      <c r="MC19" s="22"/>
      <c r="MD19" s="22"/>
      <c r="ME19" s="22"/>
      <c r="MF19" s="22"/>
      <c r="MG19" s="22"/>
      <c r="MH19" s="22"/>
      <c r="MI19" s="22"/>
      <c r="MJ19" s="22"/>
      <c r="MK19" s="22"/>
      <c r="ML19" s="22"/>
      <c r="MM19" s="22"/>
      <c r="MN19" s="22"/>
      <c r="MO19" s="22"/>
      <c r="MP19" s="22"/>
      <c r="MQ19" s="22"/>
      <c r="MR19" s="22"/>
      <c r="MS19" s="22"/>
      <c r="MT19" s="22"/>
      <c r="MU19" s="22"/>
      <c r="MV19" s="22"/>
      <c r="MW19" s="22"/>
      <c r="MX19" s="22"/>
      <c r="MY19" s="22"/>
      <c r="MZ19" s="22"/>
      <c r="NA19" s="22"/>
      <c r="NB19" s="22"/>
      <c r="NC19" s="22"/>
      <c r="ND19" s="22"/>
      <c r="NE19" s="22"/>
      <c r="NF19" s="22"/>
      <c r="NG19" s="22"/>
      <c r="NH19" s="22"/>
      <c r="NI19" s="22"/>
      <c r="NJ19" s="22"/>
      <c r="NK19" s="22"/>
      <c r="NL19" s="22"/>
      <c r="NM19" s="22"/>
      <c r="NN19" s="22"/>
      <c r="NO19" s="22"/>
      <c r="NP19" s="22"/>
      <c r="NQ19" s="22"/>
      <c r="NR19" s="22"/>
      <c r="NS19" s="22"/>
      <c r="NT19" s="22"/>
      <c r="NU19" s="22"/>
      <c r="NV19" s="22"/>
      <c r="NW19" s="22"/>
      <c r="NX19" s="22"/>
      <c r="NY19" s="22"/>
      <c r="NZ19" s="22"/>
      <c r="OA19" s="22"/>
      <c r="OB19" s="22"/>
      <c r="OC19" s="22"/>
      <c r="OD19" s="22"/>
      <c r="OE19" s="22"/>
      <c r="OF19" s="22"/>
      <c r="OG19" s="22"/>
      <c r="OH19" s="22"/>
      <c r="OI19" s="22"/>
      <c r="OJ19" s="22"/>
      <c r="OK19" s="22"/>
      <c r="OL19" s="22"/>
      <c r="OM19" s="22"/>
      <c r="ON19" s="22"/>
      <c r="OO19" s="22"/>
      <c r="OP19" s="22"/>
      <c r="OQ19" s="22"/>
      <c r="OR19" s="22"/>
      <c r="OS19" s="22"/>
      <c r="OT19" s="22"/>
      <c r="OU19" s="22"/>
      <c r="OV19" s="22"/>
      <c r="OW19" s="22"/>
      <c r="OX19" s="22"/>
      <c r="OY19" s="22"/>
      <c r="OZ19" s="22"/>
      <c r="PA19" s="22"/>
      <c r="PB19" s="22"/>
      <c r="PC19" s="22"/>
      <c r="PD19" s="22"/>
      <c r="PE19" s="22"/>
      <c r="PF19" s="22"/>
      <c r="PG19" s="22"/>
      <c r="PH19" s="22"/>
      <c r="PI19" s="22"/>
      <c r="PJ19" s="22"/>
      <c r="PK19" s="22"/>
      <c r="PL19" s="22"/>
      <c r="PM19" s="22"/>
      <c r="PN19" s="22"/>
      <c r="PO19" s="22"/>
      <c r="PP19" s="22"/>
      <c r="PQ19" s="22"/>
      <c r="PR19" s="22"/>
      <c r="PS19" s="22"/>
      <c r="PT19" s="22"/>
      <c r="PU19" s="22"/>
      <c r="PV19" s="22"/>
      <c r="PW19" s="22"/>
      <c r="PX19" s="22"/>
      <c r="PY19" s="22"/>
      <c r="PZ19" s="22"/>
      <c r="QA19" s="22"/>
      <c r="QB19" s="22"/>
      <c r="QC19" s="22"/>
      <c r="QD19" s="22"/>
      <c r="QE19" s="22"/>
      <c r="QF19" s="22"/>
      <c r="QG19" s="22"/>
      <c r="QH19" s="22"/>
      <c r="QI19" s="22"/>
      <c r="QJ19" s="22"/>
      <c r="QK19" s="22"/>
      <c r="QL19" s="22"/>
      <c r="QM19" s="22"/>
      <c r="QN19" s="22"/>
      <c r="QO19" s="22"/>
      <c r="QP19" s="22"/>
      <c r="QQ19" s="22"/>
      <c r="QR19" s="22"/>
      <c r="QS19" s="22"/>
      <c r="QT19" s="22"/>
      <c r="QU19" s="22"/>
      <c r="QV19" s="22"/>
      <c r="QW19" s="22"/>
      <c r="QX19" s="22"/>
      <c r="QY19" s="22"/>
      <c r="QZ19" s="22"/>
      <c r="RA19" s="22"/>
      <c r="RB19" s="22"/>
      <c r="RC19" s="22"/>
      <c r="RD19" s="22"/>
      <c r="RE19" s="22"/>
      <c r="RF19" s="22"/>
      <c r="RG19" s="22"/>
      <c r="RH19" s="22"/>
      <c r="RI19" s="22"/>
      <c r="RJ19" s="22"/>
      <c r="RK19" s="22"/>
      <c r="RL19" s="22"/>
      <c r="RM19" s="22"/>
      <c r="RN19" s="22"/>
      <c r="RO19" s="22"/>
      <c r="RP19" s="22"/>
      <c r="RQ19" s="22"/>
      <c r="RR19" s="22"/>
      <c r="RS19" s="22"/>
      <c r="RT19" s="22"/>
      <c r="RU19" s="22"/>
      <c r="RV19" s="22"/>
    </row>
    <row r="20" spans="1:490" s="4" customFormat="1" x14ac:dyDescent="0.25">
      <c r="A20" s="3"/>
      <c r="B20" s="19"/>
      <c r="C20" s="19"/>
      <c r="D20" s="5"/>
      <c r="E20" s="8"/>
      <c r="F20" s="28"/>
      <c r="G20" s="29"/>
      <c r="H20" s="163"/>
      <c r="I20" s="28">
        <f t="shared" si="8"/>
        <v>0</v>
      </c>
      <c r="J20" s="29">
        <f t="shared" si="8"/>
        <v>0</v>
      </c>
      <c r="L20" s="19"/>
      <c r="M20" s="19"/>
      <c r="N20" s="5"/>
      <c r="O20" s="8"/>
      <c r="P20" s="28"/>
      <c r="Q20" s="29"/>
      <c r="R20" s="163"/>
      <c r="S20" s="28">
        <f t="shared" si="9"/>
        <v>0</v>
      </c>
      <c r="T20" s="29">
        <f t="shared" si="10"/>
        <v>0</v>
      </c>
      <c r="V20" s="19"/>
      <c r="W20" s="19"/>
      <c r="X20" s="5"/>
      <c r="Y20" s="8"/>
      <c r="Z20" s="28"/>
      <c r="AA20" s="29"/>
      <c r="AB20" s="163"/>
      <c r="AC20" s="28">
        <f t="shared" si="11"/>
        <v>0</v>
      </c>
      <c r="AD20" s="29">
        <f t="shared" si="12"/>
        <v>0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  <c r="IW20" s="40"/>
      <c r="IX20" s="40"/>
      <c r="IY20" s="40"/>
      <c r="IZ20" s="40"/>
      <c r="JA20" s="40"/>
      <c r="JB20" s="40"/>
      <c r="JC20" s="40"/>
      <c r="JD20" s="40"/>
      <c r="JE20" s="40"/>
      <c r="JF20" s="40"/>
      <c r="JG20" s="40"/>
      <c r="JH20" s="40"/>
      <c r="JI20" s="40"/>
      <c r="JJ20" s="40"/>
      <c r="JK20" s="40"/>
      <c r="JL20" s="40"/>
      <c r="JM20" s="40"/>
      <c r="JN20" s="40"/>
      <c r="JO20" s="40"/>
      <c r="JP20" s="40"/>
      <c r="JQ20" s="40"/>
      <c r="JR20" s="40"/>
      <c r="JS20" s="40"/>
      <c r="JT20" s="40"/>
      <c r="JU20" s="40"/>
      <c r="JV20" s="40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  <c r="LV20" s="22"/>
      <c r="LW20" s="22"/>
      <c r="LX20" s="22"/>
      <c r="LY20" s="22"/>
      <c r="LZ20" s="22"/>
      <c r="MA20" s="22"/>
      <c r="MB20" s="22"/>
      <c r="MC20" s="22"/>
      <c r="MD20" s="22"/>
      <c r="ME20" s="22"/>
      <c r="MF20" s="22"/>
      <c r="MG20" s="22"/>
      <c r="MH20" s="22"/>
      <c r="MI20" s="22"/>
      <c r="MJ20" s="22"/>
      <c r="MK20" s="22"/>
      <c r="ML20" s="22"/>
      <c r="MM20" s="22"/>
      <c r="MN20" s="22"/>
      <c r="MO20" s="22"/>
      <c r="MP20" s="22"/>
      <c r="MQ20" s="22"/>
      <c r="MR20" s="22"/>
      <c r="MS20" s="22"/>
      <c r="MT20" s="22"/>
      <c r="MU20" s="22"/>
      <c r="MV20" s="22"/>
      <c r="MW20" s="22"/>
      <c r="MX20" s="22"/>
      <c r="MY20" s="22"/>
      <c r="MZ20" s="22"/>
      <c r="NA20" s="22"/>
      <c r="NB20" s="22"/>
      <c r="NC20" s="22"/>
      <c r="ND20" s="22"/>
      <c r="NE20" s="22"/>
      <c r="NF20" s="22"/>
      <c r="NG20" s="22"/>
      <c r="NH20" s="22"/>
      <c r="NI20" s="22"/>
      <c r="NJ20" s="22"/>
      <c r="NK20" s="22"/>
      <c r="NL20" s="22"/>
      <c r="NM20" s="22"/>
      <c r="NN20" s="22"/>
      <c r="NO20" s="22"/>
      <c r="NP20" s="22"/>
      <c r="NQ20" s="22"/>
      <c r="NR20" s="22"/>
      <c r="NS20" s="22"/>
      <c r="NT20" s="22"/>
      <c r="NU20" s="22"/>
      <c r="NV20" s="22"/>
      <c r="NW20" s="22"/>
      <c r="NX20" s="22"/>
      <c r="NY20" s="22"/>
      <c r="NZ20" s="22"/>
      <c r="OA20" s="22"/>
      <c r="OB20" s="22"/>
      <c r="OC20" s="22"/>
      <c r="OD20" s="22"/>
      <c r="OE20" s="22"/>
      <c r="OF20" s="22"/>
      <c r="OG20" s="22"/>
      <c r="OH20" s="22"/>
      <c r="OI20" s="22"/>
      <c r="OJ20" s="22"/>
      <c r="OK20" s="22"/>
      <c r="OL20" s="22"/>
      <c r="OM20" s="22"/>
      <c r="ON20" s="22"/>
      <c r="OO20" s="22"/>
      <c r="OP20" s="22"/>
      <c r="OQ20" s="22"/>
      <c r="OR20" s="22"/>
      <c r="OS20" s="22"/>
      <c r="OT20" s="22"/>
      <c r="OU20" s="22"/>
      <c r="OV20" s="22"/>
      <c r="OW20" s="22"/>
      <c r="OX20" s="22"/>
      <c r="OY20" s="22"/>
      <c r="OZ20" s="22"/>
      <c r="PA20" s="22"/>
      <c r="PB20" s="22"/>
      <c r="PC20" s="22"/>
      <c r="PD20" s="22"/>
      <c r="PE20" s="22"/>
      <c r="PF20" s="22"/>
      <c r="PG20" s="22"/>
      <c r="PH20" s="22"/>
      <c r="PI20" s="22"/>
      <c r="PJ20" s="22"/>
      <c r="PK20" s="22"/>
      <c r="PL20" s="22"/>
      <c r="PM20" s="22"/>
      <c r="PN20" s="22"/>
      <c r="PO20" s="22"/>
      <c r="PP20" s="22"/>
      <c r="PQ20" s="22"/>
      <c r="PR20" s="22"/>
      <c r="PS20" s="22"/>
      <c r="PT20" s="22"/>
      <c r="PU20" s="22"/>
      <c r="PV20" s="22"/>
      <c r="PW20" s="22"/>
      <c r="PX20" s="22"/>
      <c r="PY20" s="22"/>
      <c r="PZ20" s="22"/>
      <c r="QA20" s="22"/>
      <c r="QB20" s="22"/>
      <c r="QC20" s="22"/>
      <c r="QD20" s="22"/>
      <c r="QE20" s="22"/>
      <c r="QF20" s="22"/>
      <c r="QG20" s="22"/>
      <c r="QH20" s="22"/>
      <c r="QI20" s="22"/>
      <c r="QJ20" s="22"/>
      <c r="QK20" s="22"/>
      <c r="QL20" s="22"/>
      <c r="QM20" s="22"/>
      <c r="QN20" s="22"/>
      <c r="QO20" s="22"/>
      <c r="QP20" s="22"/>
      <c r="QQ20" s="22"/>
      <c r="QR20" s="22"/>
      <c r="QS20" s="22"/>
      <c r="QT20" s="22"/>
      <c r="QU20" s="22"/>
      <c r="QV20" s="22"/>
      <c r="QW20" s="22"/>
      <c r="QX20" s="22"/>
      <c r="QY20" s="22"/>
      <c r="QZ20" s="22"/>
      <c r="RA20" s="22"/>
      <c r="RB20" s="22"/>
      <c r="RC20" s="22"/>
      <c r="RD20" s="22"/>
      <c r="RE20" s="22"/>
      <c r="RF20" s="22"/>
      <c r="RG20" s="22"/>
      <c r="RH20" s="22"/>
      <c r="RI20" s="22"/>
      <c r="RJ20" s="22"/>
      <c r="RK20" s="22"/>
      <c r="RL20" s="22"/>
      <c r="RM20" s="22"/>
      <c r="RN20" s="22"/>
      <c r="RO20" s="22"/>
      <c r="RP20" s="22"/>
      <c r="RQ20" s="22"/>
      <c r="RR20" s="22"/>
      <c r="RS20" s="22"/>
      <c r="RT20" s="22"/>
      <c r="RU20" s="22"/>
      <c r="RV20" s="22"/>
    </row>
    <row r="21" spans="1:490" s="4" customFormat="1" ht="15.75" thickBot="1" x14ac:dyDescent="0.3">
      <c r="A21" s="3"/>
      <c r="B21" s="19"/>
      <c r="C21" s="19"/>
      <c r="D21" s="9" t="s">
        <v>93</v>
      </c>
      <c r="E21" s="12"/>
      <c r="F21" s="30"/>
      <c r="G21" s="31"/>
      <c r="H21" s="164"/>
      <c r="I21" s="30"/>
      <c r="J21" s="31"/>
      <c r="L21" s="19"/>
      <c r="M21" s="19"/>
      <c r="N21" s="9" t="s">
        <v>93</v>
      </c>
      <c r="O21" s="12"/>
      <c r="P21" s="30"/>
      <c r="Q21" s="31"/>
      <c r="R21" s="164"/>
      <c r="S21" s="30"/>
      <c r="T21" s="31"/>
      <c r="V21" s="19"/>
      <c r="W21" s="19"/>
      <c r="X21" s="9" t="s">
        <v>93</v>
      </c>
      <c r="Y21" s="12"/>
      <c r="Z21" s="30"/>
      <c r="AA21" s="31"/>
      <c r="AB21" s="164"/>
      <c r="AC21" s="30"/>
      <c r="AD21" s="3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  <c r="IW21" s="40"/>
      <c r="IX21" s="40"/>
      <c r="IY21" s="40"/>
      <c r="IZ21" s="40"/>
      <c r="JA21" s="40"/>
      <c r="JB21" s="40"/>
      <c r="JC21" s="40"/>
      <c r="JD21" s="40"/>
      <c r="JE21" s="40"/>
      <c r="JF21" s="40"/>
      <c r="JG21" s="40"/>
      <c r="JH21" s="40"/>
      <c r="JI21" s="40"/>
      <c r="JJ21" s="40"/>
      <c r="JK21" s="40"/>
      <c r="JL21" s="40"/>
      <c r="JM21" s="40"/>
      <c r="JN21" s="40"/>
      <c r="JO21" s="40"/>
      <c r="JP21" s="40"/>
      <c r="JQ21" s="40"/>
      <c r="JR21" s="40"/>
      <c r="JS21" s="40"/>
      <c r="JT21" s="40"/>
      <c r="JU21" s="40"/>
      <c r="JV21" s="40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  <c r="MA21" s="22"/>
      <c r="MB21" s="22"/>
      <c r="MC21" s="22"/>
      <c r="MD21" s="22"/>
      <c r="ME21" s="22"/>
      <c r="MF21" s="22"/>
      <c r="MG21" s="22"/>
      <c r="MH21" s="22"/>
      <c r="MI21" s="22"/>
      <c r="MJ21" s="22"/>
      <c r="MK21" s="22"/>
      <c r="ML21" s="22"/>
      <c r="MM21" s="22"/>
      <c r="MN21" s="22"/>
      <c r="MO21" s="22"/>
      <c r="MP21" s="22"/>
      <c r="MQ21" s="22"/>
      <c r="MR21" s="22"/>
      <c r="MS21" s="22"/>
      <c r="MT21" s="22"/>
      <c r="MU21" s="22"/>
      <c r="MV21" s="22"/>
      <c r="MW21" s="22"/>
      <c r="MX21" s="22"/>
      <c r="MY21" s="22"/>
      <c r="MZ21" s="22"/>
      <c r="NA21" s="22"/>
      <c r="NB21" s="22"/>
      <c r="NC21" s="22"/>
      <c r="ND21" s="22"/>
      <c r="NE21" s="22"/>
      <c r="NF21" s="22"/>
      <c r="NG21" s="22"/>
      <c r="NH21" s="22"/>
      <c r="NI21" s="22"/>
      <c r="NJ21" s="22"/>
      <c r="NK21" s="22"/>
      <c r="NL21" s="22"/>
      <c r="NM21" s="22"/>
      <c r="NN21" s="22"/>
      <c r="NO21" s="22"/>
      <c r="NP21" s="22"/>
      <c r="NQ21" s="22"/>
      <c r="NR21" s="22"/>
      <c r="NS21" s="22"/>
      <c r="NT21" s="22"/>
      <c r="NU21" s="22"/>
      <c r="NV21" s="22"/>
      <c r="NW21" s="22"/>
      <c r="NX21" s="22"/>
      <c r="NY21" s="22"/>
      <c r="NZ21" s="22"/>
      <c r="OA21" s="22"/>
      <c r="OB21" s="22"/>
      <c r="OC21" s="22"/>
      <c r="OD21" s="22"/>
      <c r="OE21" s="22"/>
      <c r="OF21" s="22"/>
      <c r="OG21" s="22"/>
      <c r="OH21" s="22"/>
      <c r="OI21" s="22"/>
      <c r="OJ21" s="22"/>
      <c r="OK21" s="22"/>
      <c r="OL21" s="22"/>
      <c r="OM21" s="22"/>
      <c r="ON21" s="22"/>
      <c r="OO21" s="22"/>
      <c r="OP21" s="22"/>
      <c r="OQ21" s="22"/>
      <c r="OR21" s="22"/>
      <c r="OS21" s="22"/>
      <c r="OT21" s="22"/>
      <c r="OU21" s="22"/>
      <c r="OV21" s="22"/>
      <c r="OW21" s="22"/>
      <c r="OX21" s="22"/>
      <c r="OY21" s="22"/>
      <c r="OZ21" s="22"/>
      <c r="PA21" s="22"/>
      <c r="PB21" s="22"/>
      <c r="PC21" s="22"/>
      <c r="PD21" s="22"/>
      <c r="PE21" s="22"/>
      <c r="PF21" s="22"/>
      <c r="PG21" s="22"/>
      <c r="PH21" s="22"/>
      <c r="PI21" s="22"/>
      <c r="PJ21" s="22"/>
      <c r="PK21" s="22"/>
      <c r="PL21" s="22"/>
      <c r="PM21" s="22"/>
      <c r="PN21" s="22"/>
      <c r="PO21" s="22"/>
      <c r="PP21" s="22"/>
      <c r="PQ21" s="22"/>
      <c r="PR21" s="22"/>
      <c r="PS21" s="22"/>
      <c r="PT21" s="22"/>
      <c r="PU21" s="22"/>
      <c r="PV21" s="22"/>
      <c r="PW21" s="22"/>
      <c r="PX21" s="22"/>
      <c r="PY21" s="22"/>
      <c r="PZ21" s="22"/>
      <c r="QA21" s="22"/>
      <c r="QB21" s="22"/>
      <c r="QC21" s="22"/>
      <c r="QD21" s="22"/>
      <c r="QE21" s="22"/>
      <c r="QF21" s="22"/>
      <c r="QG21" s="22"/>
      <c r="QH21" s="22"/>
      <c r="QI21" s="22"/>
      <c r="QJ21" s="22"/>
      <c r="QK21" s="22"/>
      <c r="QL21" s="22"/>
      <c r="QM21" s="22"/>
      <c r="QN21" s="22"/>
      <c r="QO21" s="22"/>
      <c r="QP21" s="22"/>
      <c r="QQ21" s="22"/>
      <c r="QR21" s="22"/>
      <c r="QS21" s="22"/>
      <c r="QT21" s="22"/>
      <c r="QU21" s="22"/>
      <c r="QV21" s="22"/>
      <c r="QW21" s="22"/>
      <c r="QX21" s="22"/>
      <c r="QY21" s="22"/>
      <c r="QZ21" s="22"/>
      <c r="RA21" s="22"/>
      <c r="RB21" s="22"/>
      <c r="RC21" s="22"/>
      <c r="RD21" s="22"/>
      <c r="RE21" s="22"/>
      <c r="RF21" s="22"/>
      <c r="RG21" s="22"/>
      <c r="RH21" s="22"/>
      <c r="RI21" s="22"/>
      <c r="RJ21" s="22"/>
      <c r="RK21" s="22"/>
      <c r="RL21" s="22"/>
      <c r="RM21" s="22"/>
      <c r="RN21" s="22"/>
      <c r="RO21" s="22"/>
      <c r="RP21" s="22"/>
      <c r="RQ21" s="22"/>
      <c r="RR21" s="22"/>
      <c r="RS21" s="22"/>
      <c r="RT21" s="22"/>
      <c r="RU21" s="22"/>
      <c r="RV21" s="22"/>
    </row>
    <row r="22" spans="1:490" s="16" customFormat="1" ht="23.25" thickBot="1" x14ac:dyDescent="0.3">
      <c r="A22" s="13" t="s">
        <v>48</v>
      </c>
      <c r="B22" s="112"/>
      <c r="C22" s="112"/>
      <c r="D22" s="14" t="s">
        <v>35</v>
      </c>
      <c r="E22" s="15"/>
      <c r="F22" s="32">
        <f>ROUND(SUM(F18:F21),0)</f>
        <v>0</v>
      </c>
      <c r="G22" s="32">
        <f>ROUND(SUM(G18:G21),0)</f>
        <v>0</v>
      </c>
      <c r="H22" s="32">
        <f t="shared" ref="H22" si="13">ROUND(SUM(H18:H21),0)</f>
        <v>0</v>
      </c>
      <c r="I22" s="32">
        <f>ROUND(SUM(I18:I21),0)</f>
        <v>0</v>
      </c>
      <c r="J22" s="32">
        <f>ROUND(SUM(J18:J21),0)</f>
        <v>0</v>
      </c>
      <c r="L22" s="112"/>
      <c r="M22" s="112"/>
      <c r="N22" s="14" t="s">
        <v>35</v>
      </c>
      <c r="O22" s="15"/>
      <c r="P22" s="32">
        <f>ROUND(SUM(P18:P21),0)</f>
        <v>0</v>
      </c>
      <c r="Q22" s="32">
        <f>ROUND(SUM(Q18:Q21),0)</f>
        <v>0</v>
      </c>
      <c r="R22" s="32">
        <f t="shared" ref="R22" si="14">ROUND(SUM(R18:R21),0)</f>
        <v>0</v>
      </c>
      <c r="S22" s="32">
        <f>ROUND(SUM(S18:S21),0)</f>
        <v>0</v>
      </c>
      <c r="T22" s="32">
        <f>ROUND(SUM(T18:T21),0)</f>
        <v>0</v>
      </c>
      <c r="V22" s="112"/>
      <c r="W22" s="112"/>
      <c r="X22" s="14" t="s">
        <v>35</v>
      </c>
      <c r="Y22" s="15"/>
      <c r="Z22" s="32">
        <f>ROUND(SUM(Z18:Z21),0)</f>
        <v>0</v>
      </c>
      <c r="AA22" s="32">
        <f>ROUND(SUM(AA18:AA21),0)</f>
        <v>0</v>
      </c>
      <c r="AB22" s="32">
        <f t="shared" ref="AB22" si="15">ROUND(SUM(AB18:AB21),0)</f>
        <v>0</v>
      </c>
      <c r="AC22" s="32">
        <f>ROUND(SUM(AC18:AC21),0)</f>
        <v>0</v>
      </c>
      <c r="AD22" s="32">
        <f>ROUND(SUM(AD18:AD21),0)</f>
        <v>0</v>
      </c>
      <c r="AF22" s="112"/>
      <c r="AG22" s="112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  <c r="IQ22" s="40"/>
      <c r="IR22" s="40"/>
      <c r="IS22" s="40"/>
      <c r="IT22" s="40"/>
      <c r="IU22" s="40"/>
      <c r="IV22" s="40"/>
      <c r="IW22" s="40"/>
      <c r="IX22" s="40"/>
      <c r="IY22" s="40"/>
      <c r="IZ22" s="40"/>
      <c r="JA22" s="40"/>
      <c r="JB22" s="40"/>
      <c r="JC22" s="40"/>
      <c r="JD22" s="40"/>
      <c r="JE22" s="40"/>
    </row>
    <row r="23" spans="1:490" s="16" customFormat="1" x14ac:dyDescent="0.25">
      <c r="A23" s="13"/>
      <c r="B23" s="112"/>
      <c r="C23" s="112"/>
      <c r="D23" s="113" t="s">
        <v>36</v>
      </c>
      <c r="E23" s="105"/>
      <c r="F23" s="105"/>
      <c r="G23" s="106"/>
      <c r="H23" s="165"/>
      <c r="I23" s="105"/>
      <c r="J23" s="106"/>
      <c r="L23" s="112"/>
      <c r="M23" s="112"/>
      <c r="N23" s="113" t="s">
        <v>36</v>
      </c>
      <c r="O23" s="105"/>
      <c r="P23" s="105"/>
      <c r="Q23" s="106"/>
      <c r="R23" s="165"/>
      <c r="S23" s="105"/>
      <c r="T23" s="106"/>
      <c r="V23" s="112"/>
      <c r="W23" s="112"/>
      <c r="X23" s="113" t="s">
        <v>36</v>
      </c>
      <c r="Y23" s="105"/>
      <c r="Z23" s="105"/>
      <c r="AA23" s="106"/>
      <c r="AB23" s="165"/>
      <c r="AC23" s="105"/>
      <c r="AD23" s="106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  <c r="IP23" s="40"/>
      <c r="IQ23" s="40"/>
      <c r="IR23" s="40"/>
      <c r="IS23" s="40"/>
      <c r="IT23" s="40"/>
      <c r="IU23" s="40"/>
      <c r="IV23" s="40"/>
      <c r="IW23" s="40"/>
      <c r="IX23" s="40"/>
      <c r="IY23" s="40"/>
      <c r="IZ23" s="40"/>
      <c r="JA23" s="40"/>
      <c r="JB23" s="40"/>
      <c r="JC23" s="40"/>
      <c r="JD23" s="40"/>
      <c r="JE23" s="40"/>
      <c r="JF23" s="40"/>
      <c r="JG23" s="40"/>
      <c r="JH23" s="40"/>
      <c r="JI23" s="40"/>
      <c r="JJ23" s="40"/>
      <c r="JK23" s="40"/>
      <c r="JL23" s="40"/>
      <c r="JM23" s="40"/>
      <c r="JN23" s="40"/>
      <c r="JO23" s="40"/>
      <c r="JP23" s="40"/>
      <c r="JQ23" s="40"/>
      <c r="JR23" s="40"/>
      <c r="JS23" s="40"/>
      <c r="JT23" s="40"/>
      <c r="JU23" s="40"/>
      <c r="JV23" s="40"/>
    </row>
    <row r="24" spans="1:490" s="16" customFormat="1" x14ac:dyDescent="0.25">
      <c r="A24" s="13"/>
      <c r="B24" s="40"/>
      <c r="C24" s="40"/>
      <c r="D24" s="149"/>
      <c r="E24" s="40"/>
      <c r="F24" s="40"/>
      <c r="G24" s="40"/>
      <c r="H24" s="40"/>
      <c r="I24" s="40"/>
      <c r="J24" s="40"/>
      <c r="K24" s="40"/>
      <c r="L24" s="40"/>
      <c r="M24" s="40"/>
      <c r="N24" s="149"/>
      <c r="O24" s="40"/>
      <c r="P24" s="40"/>
      <c r="Q24" s="40"/>
      <c r="R24" s="40"/>
      <c r="S24" s="40"/>
      <c r="T24" s="40"/>
      <c r="V24" s="40"/>
      <c r="W24" s="40"/>
      <c r="X24" s="149"/>
      <c r="Y24" s="40"/>
      <c r="Z24" s="40"/>
      <c r="AA24" s="40"/>
      <c r="AB24" s="40"/>
      <c r="AC24" s="40"/>
      <c r="AD24" s="40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40"/>
    </row>
    <row r="25" spans="1:490" s="16" customFormat="1" ht="15.75" thickBot="1" x14ac:dyDescent="0.3">
      <c r="A25" s="13"/>
      <c r="B25" s="112"/>
      <c r="C25" s="112"/>
      <c r="L25" s="112"/>
      <c r="M25" s="112"/>
      <c r="V25" s="112"/>
      <c r="W25" s="112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  <c r="IW25" s="40"/>
      <c r="IX25" s="40"/>
      <c r="IY25" s="40"/>
      <c r="IZ25" s="40"/>
      <c r="JA25" s="40"/>
      <c r="JB25" s="40"/>
      <c r="JC25" s="40"/>
      <c r="JD25" s="40"/>
      <c r="JE25" s="40"/>
      <c r="JF25" s="40"/>
      <c r="JG25" s="40"/>
      <c r="JH25" s="40"/>
      <c r="JI25" s="40"/>
      <c r="JJ25" s="40"/>
      <c r="JK25" s="40"/>
      <c r="JL25" s="40"/>
      <c r="JM25" s="40"/>
      <c r="JN25" s="40"/>
      <c r="JO25" s="40"/>
      <c r="JP25" s="40"/>
      <c r="JQ25" s="40"/>
      <c r="JR25" s="40"/>
      <c r="JS25" s="40"/>
      <c r="JT25" s="40"/>
      <c r="JU25" s="40"/>
      <c r="JV25" s="40"/>
    </row>
    <row r="26" spans="1:490" s="89" customFormat="1" ht="15.75" x14ac:dyDescent="0.25">
      <c r="A26" s="83"/>
      <c r="B26" s="88"/>
      <c r="C26" s="88"/>
      <c r="D26" s="90" t="str">
        <f>"Další účastník č. 1:  "&amp; 'Údaje a typ výzkumu'!$C$7</f>
        <v xml:space="preserve">Další účastník č. 1:  </v>
      </c>
      <c r="E26" s="91"/>
      <c r="F26" s="91"/>
      <c r="G26" s="92"/>
      <c r="H26" s="94"/>
      <c r="I26" s="91"/>
      <c r="J26" s="92"/>
      <c r="L26" s="88"/>
      <c r="M26" s="88"/>
      <c r="N26" s="90" t="str">
        <f>"Další účastník č. 1:  "&amp; 'Údaje a typ výzkumu'!$C$7</f>
        <v xml:space="preserve">Další účastník č. 1:  </v>
      </c>
      <c r="O26" s="91"/>
      <c r="P26" s="91"/>
      <c r="Q26" s="92"/>
      <c r="R26" s="94"/>
      <c r="S26" s="91"/>
      <c r="T26" s="92"/>
      <c r="V26" s="88"/>
      <c r="W26" s="88"/>
      <c r="X26" s="90" t="str">
        <f>"Další účastník č. 1:  "&amp; 'Údaje a typ výzkumu'!$C$7</f>
        <v xml:space="preserve">Další účastník č. 1:  </v>
      </c>
      <c r="Y26" s="91"/>
      <c r="Z26" s="91"/>
      <c r="AA26" s="92"/>
      <c r="AB26" s="94"/>
      <c r="AC26" s="91"/>
      <c r="AD26" s="9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  <c r="IU26" s="40"/>
      <c r="IV26" s="40"/>
      <c r="IW26" s="40"/>
      <c r="IX26" s="40"/>
      <c r="IY26" s="40"/>
      <c r="IZ26" s="40"/>
      <c r="JA26" s="40"/>
      <c r="JB26" s="40"/>
      <c r="JC26" s="40"/>
      <c r="JD26" s="40"/>
      <c r="JE26" s="40"/>
      <c r="JF26" s="40"/>
      <c r="JG26" s="40"/>
      <c r="JH26" s="40"/>
      <c r="JI26" s="40"/>
      <c r="JJ26" s="40"/>
      <c r="JK26" s="40"/>
      <c r="JL26" s="40"/>
      <c r="JM26" s="40"/>
      <c r="JN26" s="40"/>
      <c r="JO26" s="40"/>
      <c r="JP26" s="40"/>
      <c r="JQ26" s="40"/>
      <c r="JR26" s="40"/>
      <c r="JS26" s="40"/>
      <c r="JT26" s="40"/>
      <c r="JU26" s="40"/>
      <c r="JV26" s="40"/>
    </row>
    <row r="27" spans="1:490" s="89" customFormat="1" ht="15.75" x14ac:dyDescent="0.25">
      <c r="A27" s="83"/>
      <c r="B27" s="88"/>
      <c r="C27" s="88"/>
      <c r="D27" s="93">
        <v>2020</v>
      </c>
      <c r="E27" s="94"/>
      <c r="F27" s="94"/>
      <c r="G27" s="95"/>
      <c r="H27" s="94"/>
      <c r="I27" s="94"/>
      <c r="J27" s="95"/>
      <c r="L27" s="88"/>
      <c r="M27" s="88"/>
      <c r="N27" s="93">
        <v>2021</v>
      </c>
      <c r="O27" s="94"/>
      <c r="P27" s="94"/>
      <c r="Q27" s="95"/>
      <c r="R27" s="94"/>
      <c r="S27" s="94"/>
      <c r="T27" s="95"/>
      <c r="V27" s="88"/>
      <c r="W27" s="88"/>
      <c r="X27" s="93">
        <v>2022</v>
      </c>
      <c r="Y27" s="94"/>
      <c r="Z27" s="94"/>
      <c r="AA27" s="95"/>
      <c r="AB27" s="94"/>
      <c r="AC27" s="94"/>
      <c r="AD27" s="95"/>
      <c r="AF27" s="88"/>
      <c r="AG27" s="88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  <c r="IU27" s="40"/>
      <c r="IV27" s="40"/>
      <c r="IW27" s="40"/>
      <c r="IX27" s="40"/>
      <c r="IY27" s="40"/>
      <c r="IZ27" s="40"/>
      <c r="JA27" s="40"/>
      <c r="JB27" s="40"/>
      <c r="JC27" s="40"/>
      <c r="JD27" s="40"/>
      <c r="JE27" s="40"/>
    </row>
    <row r="28" spans="1:490" s="89" customFormat="1" ht="15.75" x14ac:dyDescent="0.25">
      <c r="A28" s="83"/>
      <c r="B28" s="88"/>
      <c r="C28" s="88"/>
      <c r="D28" s="96" t="s">
        <v>91</v>
      </c>
      <c r="E28" s="97"/>
      <c r="F28" s="97"/>
      <c r="G28" s="98"/>
      <c r="H28" s="97"/>
      <c r="I28" s="97"/>
      <c r="J28" s="98"/>
      <c r="L28" s="88"/>
      <c r="M28" s="88"/>
      <c r="N28" s="96" t="s">
        <v>91</v>
      </c>
      <c r="O28" s="97"/>
      <c r="P28" s="97"/>
      <c r="Q28" s="98"/>
      <c r="R28" s="97"/>
      <c r="S28" s="97"/>
      <c r="T28" s="98"/>
      <c r="V28" s="88"/>
      <c r="W28" s="88"/>
      <c r="X28" s="96" t="s">
        <v>91</v>
      </c>
      <c r="Y28" s="97"/>
      <c r="Z28" s="97"/>
      <c r="AA28" s="98"/>
      <c r="AB28" s="97"/>
      <c r="AC28" s="97"/>
      <c r="AD28" s="9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  <c r="IW28" s="40"/>
      <c r="IX28" s="40"/>
      <c r="IY28" s="40"/>
      <c r="IZ28" s="40"/>
      <c r="JA28" s="40"/>
      <c r="JB28" s="40"/>
      <c r="JC28" s="40"/>
      <c r="JD28" s="40"/>
      <c r="JE28" s="40"/>
      <c r="JF28" s="40"/>
      <c r="JG28" s="40"/>
      <c r="JH28" s="40"/>
      <c r="JI28" s="40"/>
      <c r="JJ28" s="40"/>
      <c r="JK28" s="40"/>
      <c r="JL28" s="40"/>
      <c r="JM28" s="40"/>
      <c r="JN28" s="40"/>
      <c r="JO28" s="40"/>
      <c r="JP28" s="40"/>
      <c r="JQ28" s="40"/>
      <c r="JR28" s="40"/>
      <c r="JS28" s="40"/>
      <c r="JT28" s="40"/>
      <c r="JU28" s="40"/>
      <c r="JV28" s="40"/>
    </row>
    <row r="29" spans="1:490" s="89" customFormat="1" ht="15.75" thickBot="1" x14ac:dyDescent="0.3">
      <c r="A29" s="83"/>
      <c r="B29" s="88"/>
      <c r="C29" s="88"/>
      <c r="D29" s="99"/>
      <c r="E29" s="100"/>
      <c r="F29" s="100"/>
      <c r="G29" s="101"/>
      <c r="H29" s="100"/>
      <c r="I29" s="100"/>
      <c r="J29" s="101"/>
      <c r="L29" s="88"/>
      <c r="M29" s="88"/>
      <c r="N29" s="99"/>
      <c r="O29" s="100"/>
      <c r="P29" s="100"/>
      <c r="Q29" s="101"/>
      <c r="R29" s="100"/>
      <c r="S29" s="100"/>
      <c r="T29" s="101"/>
      <c r="V29" s="88"/>
      <c r="W29" s="88"/>
      <c r="X29" s="99"/>
      <c r="Y29" s="100"/>
      <c r="Z29" s="100"/>
      <c r="AA29" s="101"/>
      <c r="AB29" s="100"/>
      <c r="AC29" s="100"/>
      <c r="AD29" s="10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  <c r="IU29" s="40"/>
      <c r="IV29" s="40"/>
      <c r="IW29" s="40"/>
      <c r="IX29" s="40"/>
      <c r="IY29" s="40"/>
      <c r="IZ29" s="40"/>
      <c r="JA29" s="40"/>
      <c r="JB29" s="40"/>
      <c r="JC29" s="40"/>
      <c r="JD29" s="40"/>
      <c r="JE29" s="40"/>
      <c r="JF29" s="40"/>
      <c r="JG29" s="40"/>
      <c r="JH29" s="40"/>
      <c r="JI29" s="40"/>
      <c r="JJ29" s="40"/>
      <c r="JK29" s="40"/>
      <c r="JL29" s="40"/>
      <c r="JM29" s="40"/>
      <c r="JN29" s="40"/>
      <c r="JO29" s="40"/>
      <c r="JP29" s="40"/>
      <c r="JQ29" s="40"/>
      <c r="JR29" s="40"/>
      <c r="JS29" s="40"/>
      <c r="JT29" s="40"/>
      <c r="JU29" s="40"/>
      <c r="JV29" s="40"/>
    </row>
    <row r="30" spans="1:490" s="2" customFormat="1" ht="48" x14ac:dyDescent="0.25">
      <c r="A30" s="83"/>
      <c r="B30" s="88"/>
      <c r="C30" s="88"/>
      <c r="D30" s="110" t="s">
        <v>46</v>
      </c>
      <c r="E30" s="111"/>
      <c r="F30" s="103" t="s">
        <v>121</v>
      </c>
      <c r="G30" s="104" t="s">
        <v>40</v>
      </c>
      <c r="H30" s="162"/>
      <c r="I30" s="103" t="s">
        <v>121</v>
      </c>
      <c r="J30" s="104" t="s">
        <v>40</v>
      </c>
      <c r="L30" s="88"/>
      <c r="M30" s="88"/>
      <c r="N30" s="110" t="s">
        <v>46</v>
      </c>
      <c r="O30" s="111"/>
      <c r="P30" s="103" t="s">
        <v>121</v>
      </c>
      <c r="Q30" s="104" t="s">
        <v>40</v>
      </c>
      <c r="R30" s="162"/>
      <c r="S30" s="103" t="s">
        <v>121</v>
      </c>
      <c r="T30" s="104" t="s">
        <v>40</v>
      </c>
      <c r="V30" s="88"/>
      <c r="W30" s="88"/>
      <c r="X30" s="110" t="s">
        <v>46</v>
      </c>
      <c r="Y30" s="111"/>
      <c r="Z30" s="103" t="s">
        <v>121</v>
      </c>
      <c r="AA30" s="104" t="s">
        <v>40</v>
      </c>
      <c r="AB30" s="162"/>
      <c r="AC30" s="103" t="s">
        <v>121</v>
      </c>
      <c r="AD30" s="104" t="s">
        <v>40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  <c r="IU30" s="40"/>
      <c r="IV30" s="40"/>
      <c r="IW30" s="40"/>
      <c r="IX30" s="40"/>
      <c r="IY30" s="40"/>
      <c r="IZ30" s="40"/>
      <c r="JA30" s="40"/>
      <c r="JB30" s="40"/>
      <c r="JC30" s="40"/>
      <c r="JD30" s="40"/>
      <c r="JE30" s="40"/>
      <c r="JF30" s="40"/>
      <c r="JG30" s="40"/>
      <c r="JH30" s="40"/>
      <c r="JI30" s="40"/>
      <c r="JJ30" s="40"/>
      <c r="JK30" s="40"/>
      <c r="JL30" s="40"/>
      <c r="JM30" s="40"/>
      <c r="JN30" s="40"/>
      <c r="JO30" s="40"/>
      <c r="JP30" s="40"/>
      <c r="JQ30" s="40"/>
      <c r="JR30" s="40"/>
      <c r="JS30" s="40"/>
      <c r="JT30" s="40"/>
      <c r="JU30" s="40"/>
      <c r="JV30" s="40"/>
    </row>
    <row r="31" spans="1:490" s="4" customFormat="1" x14ac:dyDescent="0.25">
      <c r="A31" s="3"/>
      <c r="B31" s="19"/>
      <c r="C31" s="19"/>
      <c r="D31" s="5"/>
      <c r="E31" s="8"/>
      <c r="F31" s="28"/>
      <c r="G31" s="29"/>
      <c r="H31" s="163"/>
      <c r="I31" s="28">
        <f>F31</f>
        <v>0</v>
      </c>
      <c r="J31" s="29">
        <f>G31</f>
        <v>0</v>
      </c>
      <c r="L31" s="19"/>
      <c r="M31" s="19"/>
      <c r="N31" s="5"/>
      <c r="O31" s="8"/>
      <c r="P31" s="28"/>
      <c r="Q31" s="29"/>
      <c r="R31" s="163"/>
      <c r="S31" s="28">
        <f>P31</f>
        <v>0</v>
      </c>
      <c r="T31" s="29">
        <f>Q31</f>
        <v>0</v>
      </c>
      <c r="V31" s="19"/>
      <c r="W31" s="19"/>
      <c r="X31" s="5"/>
      <c r="Y31" s="8"/>
      <c r="Z31" s="28"/>
      <c r="AA31" s="29"/>
      <c r="AB31" s="163"/>
      <c r="AC31" s="28">
        <f>Z31</f>
        <v>0</v>
      </c>
      <c r="AD31" s="29">
        <f>AA31</f>
        <v>0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  <c r="IU31" s="40"/>
      <c r="IV31" s="40"/>
      <c r="IW31" s="40"/>
      <c r="IX31" s="40"/>
      <c r="IY31" s="40"/>
      <c r="IZ31" s="40"/>
      <c r="JA31" s="40"/>
      <c r="JB31" s="40"/>
      <c r="JC31" s="40"/>
      <c r="JD31" s="40"/>
      <c r="JE31" s="40"/>
      <c r="JF31" s="40"/>
      <c r="JG31" s="40"/>
      <c r="JH31" s="40"/>
      <c r="JI31" s="40"/>
      <c r="JJ31" s="40"/>
      <c r="JK31" s="40"/>
      <c r="JL31" s="40"/>
      <c r="JM31" s="40"/>
      <c r="JN31" s="40"/>
      <c r="JO31" s="40"/>
      <c r="JP31" s="40"/>
      <c r="JQ31" s="40"/>
      <c r="JR31" s="40"/>
      <c r="JS31" s="40"/>
      <c r="JT31" s="40"/>
      <c r="JU31" s="40"/>
      <c r="JV31" s="40"/>
      <c r="JW31" s="22"/>
      <c r="JX31" s="22"/>
      <c r="JY31" s="22"/>
      <c r="JZ31" s="22"/>
      <c r="KA31" s="22"/>
      <c r="KB31" s="22"/>
      <c r="KC31" s="22"/>
      <c r="KD31" s="22"/>
      <c r="KE31" s="22"/>
      <c r="KF31" s="22"/>
      <c r="KG31" s="22"/>
      <c r="KH31" s="22"/>
      <c r="KI31" s="22"/>
      <c r="KJ31" s="22"/>
      <c r="KK31" s="22"/>
      <c r="KL31" s="22"/>
      <c r="KM31" s="22"/>
      <c r="KN31" s="22"/>
      <c r="KO31" s="22"/>
      <c r="KP31" s="22"/>
      <c r="KQ31" s="22"/>
      <c r="KR31" s="22"/>
      <c r="KS31" s="22"/>
      <c r="KT31" s="22"/>
      <c r="KU31" s="22"/>
      <c r="KV31" s="22"/>
      <c r="KW31" s="22"/>
      <c r="KX31" s="22"/>
      <c r="KY31" s="22"/>
      <c r="KZ31" s="22"/>
      <c r="LA31" s="22"/>
      <c r="LB31" s="22"/>
      <c r="LC31" s="22"/>
      <c r="LD31" s="22"/>
      <c r="LE31" s="22"/>
      <c r="LF31" s="22"/>
      <c r="LG31" s="22"/>
      <c r="LH31" s="22"/>
      <c r="LI31" s="22"/>
      <c r="LJ31" s="22"/>
      <c r="LK31" s="22"/>
      <c r="LL31" s="22"/>
      <c r="LM31" s="22"/>
      <c r="LN31" s="22"/>
      <c r="LO31" s="22"/>
      <c r="LP31" s="22"/>
      <c r="LQ31" s="22"/>
      <c r="LR31" s="22"/>
      <c r="LS31" s="22"/>
      <c r="LT31" s="22"/>
      <c r="LU31" s="22"/>
      <c r="LV31" s="22"/>
      <c r="LW31" s="22"/>
      <c r="LX31" s="22"/>
      <c r="LY31" s="22"/>
      <c r="LZ31" s="22"/>
      <c r="MA31" s="22"/>
      <c r="MB31" s="22"/>
      <c r="MC31" s="22"/>
      <c r="MD31" s="22"/>
      <c r="ME31" s="22"/>
      <c r="MF31" s="22"/>
      <c r="MG31" s="22"/>
      <c r="MH31" s="22"/>
      <c r="MI31" s="22"/>
      <c r="MJ31" s="22"/>
      <c r="MK31" s="22"/>
      <c r="ML31" s="22"/>
      <c r="MM31" s="22"/>
      <c r="MN31" s="22"/>
      <c r="MO31" s="22"/>
      <c r="MP31" s="22"/>
      <c r="MQ31" s="22"/>
      <c r="MR31" s="22"/>
      <c r="MS31" s="22"/>
      <c r="MT31" s="22"/>
      <c r="MU31" s="22"/>
      <c r="MV31" s="22"/>
      <c r="MW31" s="22"/>
      <c r="MX31" s="22"/>
      <c r="MY31" s="22"/>
      <c r="MZ31" s="22"/>
      <c r="NA31" s="22"/>
      <c r="NB31" s="22"/>
      <c r="NC31" s="22"/>
      <c r="ND31" s="22"/>
      <c r="NE31" s="22"/>
      <c r="NF31" s="22"/>
      <c r="NG31" s="22"/>
      <c r="NH31" s="22"/>
      <c r="NI31" s="22"/>
      <c r="NJ31" s="22"/>
      <c r="NK31" s="22"/>
      <c r="NL31" s="22"/>
      <c r="NM31" s="22"/>
      <c r="NN31" s="22"/>
      <c r="NO31" s="22"/>
      <c r="NP31" s="22"/>
      <c r="NQ31" s="22"/>
      <c r="NR31" s="22"/>
      <c r="NS31" s="22"/>
      <c r="NT31" s="22"/>
      <c r="NU31" s="22"/>
      <c r="NV31" s="22"/>
      <c r="NW31" s="22"/>
      <c r="NX31" s="22"/>
      <c r="NY31" s="22"/>
      <c r="NZ31" s="22"/>
      <c r="OA31" s="22"/>
      <c r="OB31" s="22"/>
      <c r="OC31" s="22"/>
      <c r="OD31" s="22"/>
      <c r="OE31" s="22"/>
      <c r="OF31" s="22"/>
      <c r="OG31" s="22"/>
      <c r="OH31" s="22"/>
      <c r="OI31" s="22"/>
      <c r="OJ31" s="22"/>
      <c r="OK31" s="22"/>
      <c r="OL31" s="22"/>
      <c r="OM31" s="22"/>
      <c r="ON31" s="22"/>
      <c r="OO31" s="22"/>
      <c r="OP31" s="22"/>
      <c r="OQ31" s="22"/>
      <c r="OR31" s="22"/>
      <c r="OS31" s="22"/>
      <c r="OT31" s="22"/>
      <c r="OU31" s="22"/>
      <c r="OV31" s="22"/>
      <c r="OW31" s="22"/>
      <c r="OX31" s="22"/>
      <c r="OY31" s="22"/>
      <c r="OZ31" s="22"/>
      <c r="PA31" s="22"/>
      <c r="PB31" s="22"/>
      <c r="PC31" s="22"/>
      <c r="PD31" s="22"/>
      <c r="PE31" s="22"/>
      <c r="PF31" s="22"/>
      <c r="PG31" s="22"/>
      <c r="PH31" s="22"/>
      <c r="PI31" s="22"/>
      <c r="PJ31" s="22"/>
      <c r="PK31" s="22"/>
      <c r="PL31" s="22"/>
      <c r="PM31" s="22"/>
      <c r="PN31" s="22"/>
      <c r="PO31" s="22"/>
      <c r="PP31" s="22"/>
      <c r="PQ31" s="22"/>
      <c r="PR31" s="22"/>
      <c r="PS31" s="22"/>
      <c r="PT31" s="22"/>
      <c r="PU31" s="22"/>
      <c r="PV31" s="22"/>
      <c r="PW31" s="22"/>
      <c r="PX31" s="22"/>
      <c r="PY31" s="22"/>
      <c r="PZ31" s="22"/>
      <c r="QA31" s="22"/>
      <c r="QB31" s="22"/>
      <c r="QC31" s="22"/>
      <c r="QD31" s="22"/>
      <c r="QE31" s="22"/>
      <c r="QF31" s="22"/>
      <c r="QG31" s="22"/>
      <c r="QH31" s="22"/>
      <c r="QI31" s="22"/>
      <c r="QJ31" s="22"/>
      <c r="QK31" s="22"/>
      <c r="QL31" s="22"/>
      <c r="QM31" s="22"/>
      <c r="QN31" s="22"/>
      <c r="QO31" s="22"/>
      <c r="QP31" s="22"/>
      <c r="QQ31" s="22"/>
      <c r="QR31" s="22"/>
      <c r="QS31" s="22"/>
      <c r="QT31" s="22"/>
      <c r="QU31" s="22"/>
      <c r="QV31" s="22"/>
      <c r="QW31" s="22"/>
      <c r="QX31" s="22"/>
      <c r="QY31" s="22"/>
      <c r="QZ31" s="22"/>
      <c r="RA31" s="22"/>
      <c r="RB31" s="22"/>
      <c r="RC31" s="22"/>
      <c r="RD31" s="22"/>
      <c r="RE31" s="22"/>
      <c r="RF31" s="22"/>
      <c r="RG31" s="22"/>
      <c r="RH31" s="22"/>
      <c r="RI31" s="22"/>
      <c r="RJ31" s="22"/>
      <c r="RK31" s="22"/>
      <c r="RL31" s="22"/>
      <c r="RM31" s="22"/>
      <c r="RN31" s="22"/>
      <c r="RO31" s="22"/>
      <c r="RP31" s="22"/>
      <c r="RQ31" s="22"/>
      <c r="RR31" s="22"/>
      <c r="RS31" s="22"/>
      <c r="RT31" s="22"/>
      <c r="RU31" s="22"/>
      <c r="RV31" s="22"/>
    </row>
    <row r="32" spans="1:490" s="4" customFormat="1" x14ac:dyDescent="0.25">
      <c r="A32" s="3"/>
      <c r="B32" s="19"/>
      <c r="C32" s="19"/>
      <c r="D32" s="5"/>
      <c r="E32" s="8"/>
      <c r="F32" s="28"/>
      <c r="G32" s="29"/>
      <c r="H32" s="163"/>
      <c r="I32" s="28">
        <f t="shared" ref="I32:J33" si="16">F32</f>
        <v>0</v>
      </c>
      <c r="J32" s="29">
        <f t="shared" si="16"/>
        <v>0</v>
      </c>
      <c r="L32" s="19"/>
      <c r="M32" s="19"/>
      <c r="N32" s="5"/>
      <c r="O32" s="8"/>
      <c r="P32" s="28"/>
      <c r="Q32" s="29"/>
      <c r="R32" s="163"/>
      <c r="S32" s="28">
        <f t="shared" ref="S32:S33" si="17">P32</f>
        <v>0</v>
      </c>
      <c r="T32" s="29">
        <f t="shared" ref="T32:T33" si="18">Q32</f>
        <v>0</v>
      </c>
      <c r="V32" s="19"/>
      <c r="W32" s="19"/>
      <c r="X32" s="5"/>
      <c r="Y32" s="8"/>
      <c r="Z32" s="28"/>
      <c r="AA32" s="29"/>
      <c r="AB32" s="163"/>
      <c r="AC32" s="28">
        <f t="shared" ref="AC32:AC33" si="19">Z32</f>
        <v>0</v>
      </c>
      <c r="AD32" s="29">
        <f t="shared" ref="AD32:AD33" si="20">AA32</f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  <c r="IU32" s="40"/>
      <c r="IV32" s="40"/>
      <c r="IW32" s="40"/>
      <c r="IX32" s="40"/>
      <c r="IY32" s="40"/>
      <c r="IZ32" s="40"/>
      <c r="JA32" s="40"/>
      <c r="JB32" s="40"/>
      <c r="JC32" s="40"/>
      <c r="JD32" s="40"/>
      <c r="JE32" s="40"/>
      <c r="JF32" s="40"/>
      <c r="JG32" s="40"/>
      <c r="JH32" s="40"/>
      <c r="JI32" s="40"/>
      <c r="JJ32" s="40"/>
      <c r="JK32" s="40"/>
      <c r="JL32" s="40"/>
      <c r="JM32" s="40"/>
      <c r="JN32" s="40"/>
      <c r="JO32" s="40"/>
      <c r="JP32" s="40"/>
      <c r="JQ32" s="40"/>
      <c r="JR32" s="40"/>
      <c r="JS32" s="40"/>
      <c r="JT32" s="40"/>
      <c r="JU32" s="40"/>
      <c r="JV32" s="40"/>
      <c r="JW32" s="22"/>
      <c r="JX32" s="22"/>
      <c r="JY32" s="22"/>
      <c r="JZ32" s="22"/>
      <c r="KA32" s="22"/>
      <c r="KB32" s="22"/>
      <c r="KC32" s="22"/>
      <c r="KD32" s="22"/>
      <c r="KE32" s="22"/>
      <c r="KF32" s="22"/>
      <c r="KG32" s="22"/>
      <c r="KH32" s="22"/>
      <c r="KI32" s="22"/>
      <c r="KJ32" s="22"/>
      <c r="KK32" s="22"/>
      <c r="KL32" s="22"/>
      <c r="KM32" s="22"/>
      <c r="KN32" s="22"/>
      <c r="KO32" s="22"/>
      <c r="KP32" s="22"/>
      <c r="KQ32" s="22"/>
      <c r="KR32" s="22"/>
      <c r="KS32" s="22"/>
      <c r="KT32" s="22"/>
      <c r="KU32" s="22"/>
      <c r="KV32" s="22"/>
      <c r="KW32" s="22"/>
      <c r="KX32" s="22"/>
      <c r="KY32" s="22"/>
      <c r="KZ32" s="22"/>
      <c r="LA32" s="22"/>
      <c r="LB32" s="22"/>
      <c r="LC32" s="22"/>
      <c r="LD32" s="22"/>
      <c r="LE32" s="22"/>
      <c r="LF32" s="22"/>
      <c r="LG32" s="22"/>
      <c r="LH32" s="22"/>
      <c r="LI32" s="22"/>
      <c r="LJ32" s="22"/>
      <c r="LK32" s="22"/>
      <c r="LL32" s="22"/>
      <c r="LM32" s="22"/>
      <c r="LN32" s="22"/>
      <c r="LO32" s="22"/>
      <c r="LP32" s="22"/>
      <c r="LQ32" s="22"/>
      <c r="LR32" s="22"/>
      <c r="LS32" s="22"/>
      <c r="LT32" s="22"/>
      <c r="LU32" s="22"/>
      <c r="LV32" s="22"/>
      <c r="LW32" s="22"/>
      <c r="LX32" s="22"/>
      <c r="LY32" s="22"/>
      <c r="LZ32" s="22"/>
      <c r="MA32" s="22"/>
      <c r="MB32" s="22"/>
      <c r="MC32" s="22"/>
      <c r="MD32" s="22"/>
      <c r="ME32" s="22"/>
      <c r="MF32" s="22"/>
      <c r="MG32" s="22"/>
      <c r="MH32" s="22"/>
      <c r="MI32" s="22"/>
      <c r="MJ32" s="22"/>
      <c r="MK32" s="22"/>
      <c r="ML32" s="22"/>
      <c r="MM32" s="22"/>
      <c r="MN32" s="22"/>
      <c r="MO32" s="22"/>
      <c r="MP32" s="22"/>
      <c r="MQ32" s="22"/>
      <c r="MR32" s="22"/>
      <c r="MS32" s="22"/>
      <c r="MT32" s="22"/>
      <c r="MU32" s="22"/>
      <c r="MV32" s="22"/>
      <c r="MW32" s="22"/>
      <c r="MX32" s="22"/>
      <c r="MY32" s="22"/>
      <c r="MZ32" s="22"/>
      <c r="NA32" s="22"/>
      <c r="NB32" s="22"/>
      <c r="NC32" s="22"/>
      <c r="ND32" s="22"/>
      <c r="NE32" s="22"/>
      <c r="NF32" s="22"/>
      <c r="NG32" s="22"/>
      <c r="NH32" s="22"/>
      <c r="NI32" s="22"/>
      <c r="NJ32" s="22"/>
      <c r="NK32" s="22"/>
      <c r="NL32" s="22"/>
      <c r="NM32" s="22"/>
      <c r="NN32" s="22"/>
      <c r="NO32" s="22"/>
      <c r="NP32" s="22"/>
      <c r="NQ32" s="22"/>
      <c r="NR32" s="22"/>
      <c r="NS32" s="22"/>
      <c r="NT32" s="22"/>
      <c r="NU32" s="22"/>
      <c r="NV32" s="22"/>
      <c r="NW32" s="22"/>
      <c r="NX32" s="22"/>
      <c r="NY32" s="22"/>
      <c r="NZ32" s="22"/>
      <c r="OA32" s="22"/>
      <c r="OB32" s="22"/>
      <c r="OC32" s="22"/>
      <c r="OD32" s="22"/>
      <c r="OE32" s="22"/>
      <c r="OF32" s="22"/>
      <c r="OG32" s="22"/>
      <c r="OH32" s="22"/>
      <c r="OI32" s="22"/>
      <c r="OJ32" s="22"/>
      <c r="OK32" s="22"/>
      <c r="OL32" s="22"/>
      <c r="OM32" s="22"/>
      <c r="ON32" s="22"/>
      <c r="OO32" s="22"/>
      <c r="OP32" s="22"/>
      <c r="OQ32" s="22"/>
      <c r="OR32" s="22"/>
      <c r="OS32" s="22"/>
      <c r="OT32" s="22"/>
      <c r="OU32" s="22"/>
      <c r="OV32" s="22"/>
      <c r="OW32" s="22"/>
      <c r="OX32" s="22"/>
      <c r="OY32" s="22"/>
      <c r="OZ32" s="22"/>
      <c r="PA32" s="22"/>
      <c r="PB32" s="22"/>
      <c r="PC32" s="22"/>
      <c r="PD32" s="22"/>
      <c r="PE32" s="22"/>
      <c r="PF32" s="22"/>
      <c r="PG32" s="22"/>
      <c r="PH32" s="22"/>
      <c r="PI32" s="22"/>
      <c r="PJ32" s="22"/>
      <c r="PK32" s="22"/>
      <c r="PL32" s="22"/>
      <c r="PM32" s="22"/>
      <c r="PN32" s="22"/>
      <c r="PO32" s="22"/>
      <c r="PP32" s="22"/>
      <c r="PQ32" s="22"/>
      <c r="PR32" s="22"/>
      <c r="PS32" s="22"/>
      <c r="PT32" s="22"/>
      <c r="PU32" s="22"/>
      <c r="PV32" s="22"/>
      <c r="PW32" s="22"/>
      <c r="PX32" s="22"/>
      <c r="PY32" s="22"/>
      <c r="PZ32" s="22"/>
      <c r="QA32" s="22"/>
      <c r="QB32" s="22"/>
      <c r="QC32" s="22"/>
      <c r="QD32" s="22"/>
      <c r="QE32" s="22"/>
      <c r="QF32" s="22"/>
      <c r="QG32" s="22"/>
      <c r="QH32" s="22"/>
      <c r="QI32" s="22"/>
      <c r="QJ32" s="22"/>
      <c r="QK32" s="22"/>
      <c r="QL32" s="22"/>
      <c r="QM32" s="22"/>
      <c r="QN32" s="22"/>
      <c r="QO32" s="22"/>
      <c r="QP32" s="22"/>
      <c r="QQ32" s="22"/>
      <c r="QR32" s="22"/>
      <c r="QS32" s="22"/>
      <c r="QT32" s="22"/>
      <c r="QU32" s="22"/>
      <c r="QV32" s="22"/>
      <c r="QW32" s="22"/>
      <c r="QX32" s="22"/>
      <c r="QY32" s="22"/>
      <c r="QZ32" s="22"/>
      <c r="RA32" s="22"/>
      <c r="RB32" s="22"/>
      <c r="RC32" s="22"/>
      <c r="RD32" s="22"/>
      <c r="RE32" s="22"/>
      <c r="RF32" s="22"/>
      <c r="RG32" s="22"/>
      <c r="RH32" s="22"/>
      <c r="RI32" s="22"/>
      <c r="RJ32" s="22"/>
      <c r="RK32" s="22"/>
      <c r="RL32" s="22"/>
      <c r="RM32" s="22"/>
      <c r="RN32" s="22"/>
      <c r="RO32" s="22"/>
      <c r="RP32" s="22"/>
      <c r="RQ32" s="22"/>
      <c r="RR32" s="22"/>
      <c r="RS32" s="22"/>
      <c r="RT32" s="22"/>
      <c r="RU32" s="22"/>
      <c r="RV32" s="22"/>
    </row>
    <row r="33" spans="1:490" s="4" customFormat="1" x14ac:dyDescent="0.25">
      <c r="A33" s="3"/>
      <c r="B33" s="19"/>
      <c r="C33" s="19"/>
      <c r="D33" s="5"/>
      <c r="E33" s="8"/>
      <c r="F33" s="28"/>
      <c r="G33" s="29"/>
      <c r="H33" s="163"/>
      <c r="I33" s="28">
        <f t="shared" si="16"/>
        <v>0</v>
      </c>
      <c r="J33" s="29">
        <f t="shared" si="16"/>
        <v>0</v>
      </c>
      <c r="L33" s="19"/>
      <c r="M33" s="19"/>
      <c r="N33" s="5"/>
      <c r="O33" s="8"/>
      <c r="P33" s="28"/>
      <c r="Q33" s="29"/>
      <c r="R33" s="163"/>
      <c r="S33" s="28">
        <f t="shared" si="17"/>
        <v>0</v>
      </c>
      <c r="T33" s="29">
        <f t="shared" si="18"/>
        <v>0</v>
      </c>
      <c r="V33" s="19"/>
      <c r="W33" s="19"/>
      <c r="X33" s="5"/>
      <c r="Y33" s="8"/>
      <c r="Z33" s="28"/>
      <c r="AA33" s="29"/>
      <c r="AB33" s="163"/>
      <c r="AC33" s="28">
        <f t="shared" si="19"/>
        <v>0</v>
      </c>
      <c r="AD33" s="29">
        <f t="shared" si="20"/>
        <v>0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  <c r="IU33" s="40"/>
      <c r="IV33" s="40"/>
      <c r="IW33" s="40"/>
      <c r="IX33" s="40"/>
      <c r="IY33" s="40"/>
      <c r="IZ33" s="40"/>
      <c r="JA33" s="40"/>
      <c r="JB33" s="40"/>
      <c r="JC33" s="40"/>
      <c r="JD33" s="40"/>
      <c r="JE33" s="40"/>
      <c r="JF33" s="40"/>
      <c r="JG33" s="40"/>
      <c r="JH33" s="40"/>
      <c r="JI33" s="40"/>
      <c r="JJ33" s="40"/>
      <c r="JK33" s="40"/>
      <c r="JL33" s="40"/>
      <c r="JM33" s="40"/>
      <c r="JN33" s="40"/>
      <c r="JO33" s="40"/>
      <c r="JP33" s="40"/>
      <c r="JQ33" s="40"/>
      <c r="JR33" s="40"/>
      <c r="JS33" s="40"/>
      <c r="JT33" s="40"/>
      <c r="JU33" s="40"/>
      <c r="JV33" s="40"/>
      <c r="JW33" s="22"/>
      <c r="JX33" s="22"/>
      <c r="JY33" s="22"/>
      <c r="JZ33" s="22"/>
      <c r="KA33" s="22"/>
      <c r="KB33" s="22"/>
      <c r="KC33" s="22"/>
      <c r="KD33" s="22"/>
      <c r="KE33" s="22"/>
      <c r="KF33" s="22"/>
      <c r="KG33" s="22"/>
      <c r="KH33" s="22"/>
      <c r="KI33" s="22"/>
      <c r="KJ33" s="22"/>
      <c r="KK33" s="22"/>
      <c r="KL33" s="22"/>
      <c r="KM33" s="22"/>
      <c r="KN33" s="22"/>
      <c r="KO33" s="22"/>
      <c r="KP33" s="22"/>
      <c r="KQ33" s="22"/>
      <c r="KR33" s="22"/>
      <c r="KS33" s="22"/>
      <c r="KT33" s="22"/>
      <c r="KU33" s="22"/>
      <c r="KV33" s="22"/>
      <c r="KW33" s="22"/>
      <c r="KX33" s="22"/>
      <c r="KY33" s="22"/>
      <c r="KZ33" s="22"/>
      <c r="LA33" s="22"/>
      <c r="LB33" s="22"/>
      <c r="LC33" s="22"/>
      <c r="LD33" s="22"/>
      <c r="LE33" s="22"/>
      <c r="LF33" s="22"/>
      <c r="LG33" s="22"/>
      <c r="LH33" s="22"/>
      <c r="LI33" s="22"/>
      <c r="LJ33" s="22"/>
      <c r="LK33" s="22"/>
      <c r="LL33" s="22"/>
      <c r="LM33" s="22"/>
      <c r="LN33" s="22"/>
      <c r="LO33" s="22"/>
      <c r="LP33" s="22"/>
      <c r="LQ33" s="22"/>
      <c r="LR33" s="22"/>
      <c r="LS33" s="22"/>
      <c r="LT33" s="22"/>
      <c r="LU33" s="22"/>
      <c r="LV33" s="22"/>
      <c r="LW33" s="22"/>
      <c r="LX33" s="22"/>
      <c r="LY33" s="22"/>
      <c r="LZ33" s="22"/>
      <c r="MA33" s="22"/>
      <c r="MB33" s="22"/>
      <c r="MC33" s="22"/>
      <c r="MD33" s="22"/>
      <c r="ME33" s="22"/>
      <c r="MF33" s="22"/>
      <c r="MG33" s="22"/>
      <c r="MH33" s="22"/>
      <c r="MI33" s="22"/>
      <c r="MJ33" s="22"/>
      <c r="MK33" s="22"/>
      <c r="ML33" s="22"/>
      <c r="MM33" s="22"/>
      <c r="MN33" s="22"/>
      <c r="MO33" s="22"/>
      <c r="MP33" s="22"/>
      <c r="MQ33" s="22"/>
      <c r="MR33" s="22"/>
      <c r="MS33" s="22"/>
      <c r="MT33" s="22"/>
      <c r="MU33" s="22"/>
      <c r="MV33" s="22"/>
      <c r="MW33" s="22"/>
      <c r="MX33" s="22"/>
      <c r="MY33" s="22"/>
      <c r="MZ33" s="22"/>
      <c r="NA33" s="22"/>
      <c r="NB33" s="22"/>
      <c r="NC33" s="22"/>
      <c r="ND33" s="22"/>
      <c r="NE33" s="22"/>
      <c r="NF33" s="22"/>
      <c r="NG33" s="22"/>
      <c r="NH33" s="22"/>
      <c r="NI33" s="22"/>
      <c r="NJ33" s="22"/>
      <c r="NK33" s="22"/>
      <c r="NL33" s="22"/>
      <c r="NM33" s="22"/>
      <c r="NN33" s="22"/>
      <c r="NO33" s="22"/>
      <c r="NP33" s="22"/>
      <c r="NQ33" s="22"/>
      <c r="NR33" s="22"/>
      <c r="NS33" s="22"/>
      <c r="NT33" s="22"/>
      <c r="NU33" s="22"/>
      <c r="NV33" s="22"/>
      <c r="NW33" s="22"/>
      <c r="NX33" s="22"/>
      <c r="NY33" s="22"/>
      <c r="NZ33" s="22"/>
      <c r="OA33" s="22"/>
      <c r="OB33" s="22"/>
      <c r="OC33" s="22"/>
      <c r="OD33" s="22"/>
      <c r="OE33" s="22"/>
      <c r="OF33" s="22"/>
      <c r="OG33" s="22"/>
      <c r="OH33" s="22"/>
      <c r="OI33" s="22"/>
      <c r="OJ33" s="22"/>
      <c r="OK33" s="22"/>
      <c r="OL33" s="22"/>
      <c r="OM33" s="22"/>
      <c r="ON33" s="22"/>
      <c r="OO33" s="22"/>
      <c r="OP33" s="22"/>
      <c r="OQ33" s="22"/>
      <c r="OR33" s="22"/>
      <c r="OS33" s="22"/>
      <c r="OT33" s="22"/>
      <c r="OU33" s="22"/>
      <c r="OV33" s="22"/>
      <c r="OW33" s="22"/>
      <c r="OX33" s="22"/>
      <c r="OY33" s="22"/>
      <c r="OZ33" s="22"/>
      <c r="PA33" s="22"/>
      <c r="PB33" s="22"/>
      <c r="PC33" s="22"/>
      <c r="PD33" s="22"/>
      <c r="PE33" s="22"/>
      <c r="PF33" s="22"/>
      <c r="PG33" s="22"/>
      <c r="PH33" s="22"/>
      <c r="PI33" s="22"/>
      <c r="PJ33" s="22"/>
      <c r="PK33" s="22"/>
      <c r="PL33" s="22"/>
      <c r="PM33" s="22"/>
      <c r="PN33" s="22"/>
      <c r="PO33" s="22"/>
      <c r="PP33" s="22"/>
      <c r="PQ33" s="22"/>
      <c r="PR33" s="22"/>
      <c r="PS33" s="22"/>
      <c r="PT33" s="22"/>
      <c r="PU33" s="22"/>
      <c r="PV33" s="22"/>
      <c r="PW33" s="22"/>
      <c r="PX33" s="22"/>
      <c r="PY33" s="22"/>
      <c r="PZ33" s="22"/>
      <c r="QA33" s="22"/>
      <c r="QB33" s="22"/>
      <c r="QC33" s="22"/>
      <c r="QD33" s="22"/>
      <c r="QE33" s="22"/>
      <c r="QF33" s="22"/>
      <c r="QG33" s="22"/>
      <c r="QH33" s="22"/>
      <c r="QI33" s="22"/>
      <c r="QJ33" s="22"/>
      <c r="QK33" s="22"/>
      <c r="QL33" s="22"/>
      <c r="QM33" s="22"/>
      <c r="QN33" s="22"/>
      <c r="QO33" s="22"/>
      <c r="QP33" s="22"/>
      <c r="QQ33" s="22"/>
      <c r="QR33" s="22"/>
      <c r="QS33" s="22"/>
      <c r="QT33" s="22"/>
      <c r="QU33" s="22"/>
      <c r="QV33" s="22"/>
      <c r="QW33" s="22"/>
      <c r="QX33" s="22"/>
      <c r="QY33" s="22"/>
      <c r="QZ33" s="22"/>
      <c r="RA33" s="22"/>
      <c r="RB33" s="22"/>
      <c r="RC33" s="22"/>
      <c r="RD33" s="22"/>
      <c r="RE33" s="22"/>
      <c r="RF33" s="22"/>
      <c r="RG33" s="22"/>
      <c r="RH33" s="22"/>
      <c r="RI33" s="22"/>
      <c r="RJ33" s="22"/>
      <c r="RK33" s="22"/>
      <c r="RL33" s="22"/>
      <c r="RM33" s="22"/>
      <c r="RN33" s="22"/>
      <c r="RO33" s="22"/>
      <c r="RP33" s="22"/>
      <c r="RQ33" s="22"/>
      <c r="RR33" s="22"/>
      <c r="RS33" s="22"/>
      <c r="RT33" s="22"/>
      <c r="RU33" s="22"/>
      <c r="RV33" s="22"/>
    </row>
    <row r="34" spans="1:490" s="4" customFormat="1" ht="15.75" thickBot="1" x14ac:dyDescent="0.3">
      <c r="A34" s="3"/>
      <c r="B34" s="19"/>
      <c r="C34" s="19"/>
      <c r="D34" s="9" t="s">
        <v>93</v>
      </c>
      <c r="E34" s="12"/>
      <c r="F34" s="30"/>
      <c r="G34" s="31"/>
      <c r="H34" s="164"/>
      <c r="I34" s="30"/>
      <c r="J34" s="31"/>
      <c r="L34" s="19"/>
      <c r="M34" s="19"/>
      <c r="N34" s="9" t="s">
        <v>93</v>
      </c>
      <c r="O34" s="12"/>
      <c r="P34" s="30"/>
      <c r="Q34" s="31"/>
      <c r="R34" s="164"/>
      <c r="S34" s="30"/>
      <c r="T34" s="31"/>
      <c r="V34" s="19"/>
      <c r="W34" s="19"/>
      <c r="X34" s="9" t="s">
        <v>93</v>
      </c>
      <c r="Y34" s="12"/>
      <c r="Z34" s="30"/>
      <c r="AA34" s="31"/>
      <c r="AB34" s="164"/>
      <c r="AC34" s="30"/>
      <c r="AD34" s="3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  <c r="IU34" s="40"/>
      <c r="IV34" s="40"/>
      <c r="IW34" s="40"/>
      <c r="IX34" s="40"/>
      <c r="IY34" s="40"/>
      <c r="IZ34" s="40"/>
      <c r="JA34" s="40"/>
      <c r="JB34" s="40"/>
      <c r="JC34" s="40"/>
      <c r="JD34" s="40"/>
      <c r="JE34" s="40"/>
      <c r="JF34" s="40"/>
      <c r="JG34" s="40"/>
      <c r="JH34" s="40"/>
      <c r="JI34" s="40"/>
      <c r="JJ34" s="40"/>
      <c r="JK34" s="40"/>
      <c r="JL34" s="40"/>
      <c r="JM34" s="40"/>
      <c r="JN34" s="40"/>
      <c r="JO34" s="40"/>
      <c r="JP34" s="40"/>
      <c r="JQ34" s="40"/>
      <c r="JR34" s="40"/>
      <c r="JS34" s="40"/>
      <c r="JT34" s="40"/>
      <c r="JU34" s="40"/>
      <c r="JV34" s="40"/>
      <c r="JW34" s="22"/>
      <c r="JX34" s="22"/>
      <c r="JY34" s="22"/>
      <c r="JZ34" s="22"/>
      <c r="KA34" s="22"/>
      <c r="KB34" s="22"/>
      <c r="KC34" s="22"/>
      <c r="KD34" s="22"/>
      <c r="KE34" s="22"/>
      <c r="KF34" s="22"/>
      <c r="KG34" s="22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2"/>
      <c r="KZ34" s="22"/>
      <c r="LA34" s="22"/>
      <c r="LB34" s="22"/>
      <c r="LC34" s="22"/>
      <c r="LD34" s="22"/>
      <c r="LE34" s="22"/>
      <c r="LF34" s="22"/>
      <c r="LG34" s="22"/>
      <c r="LH34" s="22"/>
      <c r="LI34" s="22"/>
      <c r="LJ34" s="22"/>
      <c r="LK34" s="22"/>
      <c r="LL34" s="22"/>
      <c r="LM34" s="22"/>
      <c r="LN34" s="22"/>
      <c r="LO34" s="22"/>
      <c r="LP34" s="22"/>
      <c r="LQ34" s="22"/>
      <c r="LR34" s="22"/>
      <c r="LS34" s="22"/>
      <c r="LT34" s="22"/>
      <c r="LU34" s="22"/>
      <c r="LV34" s="22"/>
      <c r="LW34" s="22"/>
      <c r="LX34" s="22"/>
      <c r="LY34" s="22"/>
      <c r="LZ34" s="22"/>
      <c r="MA34" s="22"/>
      <c r="MB34" s="22"/>
      <c r="MC34" s="22"/>
      <c r="MD34" s="22"/>
      <c r="ME34" s="22"/>
      <c r="MF34" s="22"/>
      <c r="MG34" s="22"/>
      <c r="MH34" s="22"/>
      <c r="MI34" s="22"/>
      <c r="MJ34" s="22"/>
      <c r="MK34" s="22"/>
      <c r="ML34" s="22"/>
      <c r="MM34" s="22"/>
      <c r="MN34" s="22"/>
      <c r="MO34" s="22"/>
      <c r="MP34" s="22"/>
      <c r="MQ34" s="22"/>
      <c r="MR34" s="22"/>
      <c r="MS34" s="22"/>
      <c r="MT34" s="22"/>
      <c r="MU34" s="22"/>
      <c r="MV34" s="22"/>
      <c r="MW34" s="22"/>
      <c r="MX34" s="22"/>
      <c r="MY34" s="22"/>
      <c r="MZ34" s="22"/>
      <c r="NA34" s="22"/>
      <c r="NB34" s="22"/>
      <c r="NC34" s="22"/>
      <c r="ND34" s="22"/>
      <c r="NE34" s="22"/>
      <c r="NF34" s="22"/>
      <c r="NG34" s="22"/>
      <c r="NH34" s="22"/>
      <c r="NI34" s="22"/>
      <c r="NJ34" s="22"/>
      <c r="NK34" s="22"/>
      <c r="NL34" s="22"/>
      <c r="NM34" s="22"/>
      <c r="NN34" s="22"/>
      <c r="NO34" s="22"/>
      <c r="NP34" s="22"/>
      <c r="NQ34" s="22"/>
      <c r="NR34" s="22"/>
      <c r="NS34" s="22"/>
      <c r="NT34" s="22"/>
      <c r="NU34" s="22"/>
      <c r="NV34" s="22"/>
      <c r="NW34" s="22"/>
      <c r="NX34" s="22"/>
      <c r="NY34" s="22"/>
      <c r="NZ34" s="22"/>
      <c r="OA34" s="22"/>
      <c r="OB34" s="22"/>
      <c r="OC34" s="22"/>
      <c r="OD34" s="22"/>
      <c r="OE34" s="22"/>
      <c r="OF34" s="22"/>
      <c r="OG34" s="22"/>
      <c r="OH34" s="22"/>
      <c r="OI34" s="22"/>
      <c r="OJ34" s="22"/>
      <c r="OK34" s="22"/>
      <c r="OL34" s="22"/>
      <c r="OM34" s="22"/>
      <c r="ON34" s="22"/>
      <c r="OO34" s="22"/>
      <c r="OP34" s="22"/>
      <c r="OQ34" s="22"/>
      <c r="OR34" s="22"/>
      <c r="OS34" s="22"/>
      <c r="OT34" s="22"/>
      <c r="OU34" s="22"/>
      <c r="OV34" s="22"/>
      <c r="OW34" s="22"/>
      <c r="OX34" s="22"/>
      <c r="OY34" s="22"/>
      <c r="OZ34" s="22"/>
      <c r="PA34" s="22"/>
      <c r="PB34" s="22"/>
      <c r="PC34" s="22"/>
      <c r="PD34" s="22"/>
      <c r="PE34" s="22"/>
      <c r="PF34" s="22"/>
      <c r="PG34" s="22"/>
      <c r="PH34" s="22"/>
      <c r="PI34" s="22"/>
      <c r="PJ34" s="22"/>
      <c r="PK34" s="22"/>
      <c r="PL34" s="22"/>
      <c r="PM34" s="22"/>
      <c r="PN34" s="22"/>
      <c r="PO34" s="22"/>
      <c r="PP34" s="22"/>
      <c r="PQ34" s="22"/>
      <c r="PR34" s="22"/>
      <c r="PS34" s="22"/>
      <c r="PT34" s="22"/>
      <c r="PU34" s="22"/>
      <c r="PV34" s="22"/>
      <c r="PW34" s="22"/>
      <c r="PX34" s="22"/>
      <c r="PY34" s="22"/>
      <c r="PZ34" s="22"/>
      <c r="QA34" s="22"/>
      <c r="QB34" s="22"/>
      <c r="QC34" s="22"/>
      <c r="QD34" s="22"/>
      <c r="QE34" s="22"/>
      <c r="QF34" s="22"/>
      <c r="QG34" s="22"/>
      <c r="QH34" s="22"/>
      <c r="QI34" s="22"/>
      <c r="QJ34" s="22"/>
      <c r="QK34" s="22"/>
      <c r="QL34" s="22"/>
      <c r="QM34" s="22"/>
      <c r="QN34" s="22"/>
      <c r="QO34" s="22"/>
      <c r="QP34" s="22"/>
      <c r="QQ34" s="22"/>
      <c r="QR34" s="22"/>
      <c r="QS34" s="22"/>
      <c r="QT34" s="22"/>
      <c r="QU34" s="22"/>
      <c r="QV34" s="22"/>
      <c r="QW34" s="22"/>
      <c r="QX34" s="22"/>
      <c r="QY34" s="22"/>
      <c r="QZ34" s="22"/>
      <c r="RA34" s="22"/>
      <c r="RB34" s="22"/>
      <c r="RC34" s="22"/>
      <c r="RD34" s="22"/>
      <c r="RE34" s="22"/>
      <c r="RF34" s="22"/>
      <c r="RG34" s="22"/>
      <c r="RH34" s="22"/>
      <c r="RI34" s="22"/>
      <c r="RJ34" s="22"/>
      <c r="RK34" s="22"/>
      <c r="RL34" s="22"/>
      <c r="RM34" s="22"/>
      <c r="RN34" s="22"/>
      <c r="RO34" s="22"/>
      <c r="RP34" s="22"/>
      <c r="RQ34" s="22"/>
      <c r="RR34" s="22"/>
      <c r="RS34" s="22"/>
      <c r="RT34" s="22"/>
      <c r="RU34" s="22"/>
      <c r="RV34" s="22"/>
    </row>
    <row r="35" spans="1:490" s="16" customFormat="1" ht="23.25" thickBot="1" x14ac:dyDescent="0.3">
      <c r="A35" s="13" t="s">
        <v>48</v>
      </c>
      <c r="B35" s="112"/>
      <c r="C35" s="112"/>
      <c r="D35" s="14" t="s">
        <v>35</v>
      </c>
      <c r="E35" s="15"/>
      <c r="F35" s="32">
        <f>ROUND(SUM(F31:F34),0)</f>
        <v>0</v>
      </c>
      <c r="G35" s="32">
        <f>ROUND(SUM(G31:G34),0)</f>
        <v>0</v>
      </c>
      <c r="H35" s="32">
        <f>ROUND(SUM(H34:H34),0)</f>
        <v>0</v>
      </c>
      <c r="I35" s="32">
        <f>ROUND(SUM(I31:I34),0)</f>
        <v>0</v>
      </c>
      <c r="J35" s="32">
        <f>ROUND(SUM(J31:J34),0)</f>
        <v>0</v>
      </c>
      <c r="L35" s="112"/>
      <c r="M35" s="112"/>
      <c r="N35" s="14" t="s">
        <v>35</v>
      </c>
      <c r="O35" s="15"/>
      <c r="P35" s="32">
        <f>ROUND(SUM(P31:P34),0)</f>
        <v>0</v>
      </c>
      <c r="Q35" s="32">
        <f>ROUND(SUM(Q31:Q34),0)</f>
        <v>0</v>
      </c>
      <c r="R35" s="32">
        <f>ROUND(SUM(R34:R34),0)</f>
        <v>0</v>
      </c>
      <c r="S35" s="32">
        <f>ROUND(SUM(S31:S34),0)</f>
        <v>0</v>
      </c>
      <c r="T35" s="32">
        <f>ROUND(SUM(T31:T34),0)</f>
        <v>0</v>
      </c>
      <c r="V35" s="112"/>
      <c r="W35" s="112"/>
      <c r="X35" s="14" t="s">
        <v>35</v>
      </c>
      <c r="Y35" s="15"/>
      <c r="Z35" s="32">
        <f>ROUND(SUM(Z31:Z34),0)</f>
        <v>0</v>
      </c>
      <c r="AA35" s="32">
        <f>ROUND(SUM(AA31:AA34),0)</f>
        <v>0</v>
      </c>
      <c r="AB35" s="32">
        <f>ROUND(SUM(AB34:AB34),0)</f>
        <v>0</v>
      </c>
      <c r="AC35" s="32">
        <f>ROUND(SUM(AC31:AC34),0)</f>
        <v>0</v>
      </c>
      <c r="AD35" s="32">
        <f>ROUND(SUM(AD31:AD34),0)</f>
        <v>0</v>
      </c>
      <c r="AF35" s="112"/>
      <c r="AG35" s="112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  <c r="IU35" s="40"/>
      <c r="IV35" s="40"/>
      <c r="IW35" s="40"/>
      <c r="IX35" s="40"/>
      <c r="IY35" s="40"/>
      <c r="IZ35" s="40"/>
      <c r="JA35" s="40"/>
      <c r="JB35" s="40"/>
      <c r="JC35" s="40"/>
      <c r="JD35" s="40"/>
      <c r="JE35" s="40"/>
    </row>
    <row r="36" spans="1:490" s="16" customFormat="1" x14ac:dyDescent="0.25">
      <c r="A36" s="13"/>
      <c r="B36" s="112"/>
      <c r="C36" s="112"/>
      <c r="D36" s="113" t="s">
        <v>36</v>
      </c>
      <c r="E36" s="105"/>
      <c r="F36" s="105"/>
      <c r="G36" s="106"/>
      <c r="H36" s="165"/>
      <c r="I36" s="105"/>
      <c r="J36" s="106"/>
      <c r="L36" s="112"/>
      <c r="M36" s="112"/>
      <c r="N36" s="113" t="s">
        <v>36</v>
      </c>
      <c r="O36" s="105"/>
      <c r="P36" s="105"/>
      <c r="Q36" s="106"/>
      <c r="R36" s="165"/>
      <c r="S36" s="105"/>
      <c r="T36" s="106"/>
      <c r="V36" s="112"/>
      <c r="W36" s="112"/>
      <c r="X36" s="113" t="s">
        <v>36</v>
      </c>
      <c r="Y36" s="105"/>
      <c r="Z36" s="105"/>
      <c r="AA36" s="106"/>
      <c r="AB36" s="165"/>
      <c r="AC36" s="105"/>
      <c r="AD36" s="106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40"/>
      <c r="IS36" s="40"/>
      <c r="IT36" s="40"/>
      <c r="IU36" s="40"/>
      <c r="IV36" s="40"/>
      <c r="IW36" s="40"/>
      <c r="IX36" s="40"/>
      <c r="IY36" s="40"/>
      <c r="IZ36" s="40"/>
      <c r="JA36" s="40"/>
      <c r="JB36" s="40"/>
      <c r="JC36" s="40"/>
      <c r="JD36" s="40"/>
      <c r="JE36" s="40"/>
      <c r="JF36" s="40"/>
      <c r="JG36" s="40"/>
      <c r="JH36" s="40"/>
      <c r="JI36" s="40"/>
      <c r="JJ36" s="40"/>
      <c r="JK36" s="40"/>
      <c r="JL36" s="40"/>
      <c r="JM36" s="40"/>
      <c r="JN36" s="40"/>
      <c r="JO36" s="40"/>
      <c r="JP36" s="40"/>
      <c r="JQ36" s="40"/>
      <c r="JR36" s="40"/>
      <c r="JS36" s="40"/>
      <c r="JT36" s="40"/>
      <c r="JU36" s="40"/>
      <c r="JV36" s="40"/>
    </row>
    <row r="37" spans="1:490" s="16" customFormat="1" x14ac:dyDescent="0.25">
      <c r="A37" s="13"/>
      <c r="B37" s="40"/>
      <c r="C37" s="40"/>
      <c r="D37" s="149"/>
      <c r="E37" s="40"/>
      <c r="F37" s="40"/>
      <c r="G37" s="40"/>
      <c r="H37" s="40"/>
      <c r="I37" s="40"/>
      <c r="J37" s="40"/>
      <c r="K37" s="40"/>
      <c r="L37" s="40"/>
      <c r="M37" s="40"/>
      <c r="N37" s="149"/>
      <c r="O37" s="40"/>
      <c r="P37" s="40"/>
      <c r="Q37" s="40"/>
      <c r="R37" s="40"/>
      <c r="S37" s="40"/>
      <c r="T37" s="40"/>
      <c r="V37" s="40"/>
      <c r="W37" s="40"/>
      <c r="X37" s="149"/>
      <c r="Y37" s="40"/>
      <c r="Z37" s="40"/>
      <c r="AA37" s="40"/>
      <c r="AB37" s="40"/>
      <c r="AC37" s="40"/>
      <c r="AD37" s="40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40"/>
    </row>
    <row r="38" spans="1:490" s="89" customFormat="1" ht="15.75" x14ac:dyDescent="0.25">
      <c r="A38" s="83"/>
      <c r="B38" s="88"/>
      <c r="C38" s="88"/>
      <c r="D38" s="96" t="s">
        <v>92</v>
      </c>
      <c r="E38" s="97"/>
      <c r="F38" s="97"/>
      <c r="G38" s="98"/>
      <c r="H38" s="97"/>
      <c r="I38" s="97"/>
      <c r="J38" s="98"/>
      <c r="L38" s="88"/>
      <c r="M38" s="88"/>
      <c r="N38" s="96" t="s">
        <v>92</v>
      </c>
      <c r="O38" s="97"/>
      <c r="P38" s="97"/>
      <c r="Q38" s="98"/>
      <c r="R38" s="97"/>
      <c r="S38" s="97"/>
      <c r="T38" s="98"/>
      <c r="V38" s="88"/>
      <c r="W38" s="88"/>
      <c r="X38" s="96" t="s">
        <v>92</v>
      </c>
      <c r="Y38" s="97"/>
      <c r="Z38" s="97"/>
      <c r="AA38" s="98"/>
      <c r="AB38" s="97"/>
      <c r="AC38" s="97"/>
      <c r="AD38" s="9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  <c r="HN38" s="40"/>
      <c r="HO38" s="40"/>
      <c r="HP38" s="40"/>
      <c r="HQ38" s="40"/>
      <c r="HR38" s="40"/>
      <c r="HS38" s="40"/>
      <c r="HT38" s="40"/>
      <c r="HU38" s="40"/>
      <c r="HV38" s="40"/>
      <c r="HW38" s="40"/>
      <c r="HX38" s="40"/>
      <c r="HY38" s="40"/>
      <c r="HZ38" s="40"/>
      <c r="IA38" s="40"/>
      <c r="IB38" s="40"/>
      <c r="IC38" s="40"/>
      <c r="ID38" s="40"/>
      <c r="IE38" s="40"/>
      <c r="IF38" s="40"/>
      <c r="IG38" s="40"/>
      <c r="IH38" s="40"/>
      <c r="II38" s="40"/>
      <c r="IJ38" s="40"/>
      <c r="IK38" s="40"/>
      <c r="IL38" s="40"/>
      <c r="IM38" s="40"/>
      <c r="IN38" s="40"/>
      <c r="IO38" s="40"/>
      <c r="IP38" s="40"/>
      <c r="IQ38" s="40"/>
      <c r="IR38" s="40"/>
      <c r="IS38" s="40"/>
      <c r="IT38" s="40"/>
      <c r="IU38" s="40"/>
      <c r="IV38" s="40"/>
      <c r="IW38" s="40"/>
      <c r="IX38" s="40"/>
      <c r="IY38" s="40"/>
      <c r="IZ38" s="40"/>
      <c r="JA38" s="40"/>
      <c r="JB38" s="40"/>
      <c r="JC38" s="40"/>
      <c r="JD38" s="40"/>
      <c r="JE38" s="40"/>
      <c r="JF38" s="40"/>
      <c r="JG38" s="40"/>
      <c r="JH38" s="40"/>
      <c r="JI38" s="40"/>
      <c r="JJ38" s="40"/>
      <c r="JK38" s="40"/>
      <c r="JL38" s="40"/>
      <c r="JM38" s="40"/>
      <c r="JN38" s="40"/>
      <c r="JO38" s="40"/>
      <c r="JP38" s="40"/>
      <c r="JQ38" s="40"/>
      <c r="JR38" s="40"/>
      <c r="JS38" s="40"/>
      <c r="JT38" s="40"/>
      <c r="JU38" s="40"/>
      <c r="JV38" s="40"/>
    </row>
    <row r="39" spans="1:490" s="89" customFormat="1" ht="15.75" thickBot="1" x14ac:dyDescent="0.3">
      <c r="A39" s="83"/>
      <c r="B39" s="88"/>
      <c r="C39" s="88"/>
      <c r="D39" s="99"/>
      <c r="E39" s="100"/>
      <c r="F39" s="100"/>
      <c r="G39" s="101"/>
      <c r="H39" s="100"/>
      <c r="I39" s="100"/>
      <c r="J39" s="101"/>
      <c r="L39" s="88"/>
      <c r="M39" s="88"/>
      <c r="N39" s="99"/>
      <c r="O39" s="100"/>
      <c r="P39" s="100"/>
      <c r="Q39" s="101"/>
      <c r="R39" s="100"/>
      <c r="S39" s="100"/>
      <c r="T39" s="101"/>
      <c r="V39" s="88"/>
      <c r="W39" s="88"/>
      <c r="X39" s="99"/>
      <c r="Y39" s="100"/>
      <c r="Z39" s="100"/>
      <c r="AA39" s="101"/>
      <c r="AB39" s="100"/>
      <c r="AC39" s="100"/>
      <c r="AD39" s="10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  <c r="HN39" s="40"/>
      <c r="HO39" s="40"/>
      <c r="HP39" s="40"/>
      <c r="HQ39" s="40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  <c r="IC39" s="40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40"/>
      <c r="IS39" s="40"/>
      <c r="IT39" s="40"/>
      <c r="IU39" s="40"/>
      <c r="IV39" s="40"/>
      <c r="IW39" s="40"/>
      <c r="IX39" s="40"/>
      <c r="IY39" s="40"/>
      <c r="IZ39" s="40"/>
      <c r="JA39" s="40"/>
      <c r="JB39" s="40"/>
      <c r="JC39" s="40"/>
      <c r="JD39" s="40"/>
      <c r="JE39" s="40"/>
      <c r="JF39" s="40"/>
      <c r="JG39" s="40"/>
      <c r="JH39" s="40"/>
      <c r="JI39" s="40"/>
      <c r="JJ39" s="40"/>
      <c r="JK39" s="40"/>
      <c r="JL39" s="40"/>
      <c r="JM39" s="40"/>
      <c r="JN39" s="40"/>
      <c r="JO39" s="40"/>
      <c r="JP39" s="40"/>
      <c r="JQ39" s="40"/>
      <c r="JR39" s="40"/>
      <c r="JS39" s="40"/>
      <c r="JT39" s="40"/>
      <c r="JU39" s="40"/>
      <c r="JV39" s="40"/>
    </row>
    <row r="40" spans="1:490" s="2" customFormat="1" ht="48" x14ac:dyDescent="0.25">
      <c r="A40" s="83"/>
      <c r="B40" s="88"/>
      <c r="C40" s="88"/>
      <c r="D40" s="110" t="s">
        <v>46</v>
      </c>
      <c r="E40" s="111"/>
      <c r="F40" s="103" t="s">
        <v>121</v>
      </c>
      <c r="G40" s="104" t="s">
        <v>40</v>
      </c>
      <c r="H40" s="162"/>
      <c r="I40" s="103" t="s">
        <v>121</v>
      </c>
      <c r="J40" s="104" t="s">
        <v>40</v>
      </c>
      <c r="L40" s="88"/>
      <c r="M40" s="88"/>
      <c r="N40" s="110" t="s">
        <v>46</v>
      </c>
      <c r="O40" s="111"/>
      <c r="P40" s="103" t="s">
        <v>121</v>
      </c>
      <c r="Q40" s="104" t="s">
        <v>40</v>
      </c>
      <c r="R40" s="162"/>
      <c r="S40" s="103" t="s">
        <v>121</v>
      </c>
      <c r="T40" s="104" t="s">
        <v>40</v>
      </c>
      <c r="V40" s="88"/>
      <c r="W40" s="88"/>
      <c r="X40" s="110" t="s">
        <v>46</v>
      </c>
      <c r="Y40" s="111"/>
      <c r="Z40" s="103" t="s">
        <v>121</v>
      </c>
      <c r="AA40" s="104" t="s">
        <v>40</v>
      </c>
      <c r="AB40" s="162"/>
      <c r="AC40" s="103" t="s">
        <v>121</v>
      </c>
      <c r="AD40" s="104" t="s">
        <v>40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  <c r="IC40" s="40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40"/>
      <c r="IS40" s="40"/>
      <c r="IT40" s="40"/>
      <c r="IU40" s="40"/>
      <c r="IV40" s="40"/>
      <c r="IW40" s="40"/>
      <c r="IX40" s="40"/>
      <c r="IY40" s="40"/>
      <c r="IZ40" s="40"/>
      <c r="JA40" s="40"/>
      <c r="JB40" s="40"/>
      <c r="JC40" s="40"/>
      <c r="JD40" s="40"/>
      <c r="JE40" s="40"/>
      <c r="JF40" s="40"/>
      <c r="JG40" s="40"/>
      <c r="JH40" s="40"/>
      <c r="JI40" s="40"/>
      <c r="JJ40" s="40"/>
      <c r="JK40" s="40"/>
      <c r="JL40" s="40"/>
      <c r="JM40" s="40"/>
      <c r="JN40" s="40"/>
      <c r="JO40" s="40"/>
      <c r="JP40" s="40"/>
      <c r="JQ40" s="40"/>
      <c r="JR40" s="40"/>
      <c r="JS40" s="40"/>
      <c r="JT40" s="40"/>
      <c r="JU40" s="40"/>
      <c r="JV40" s="40"/>
    </row>
    <row r="41" spans="1:490" s="4" customFormat="1" x14ac:dyDescent="0.25">
      <c r="A41" s="3"/>
      <c r="B41" s="19"/>
      <c r="C41" s="19"/>
      <c r="D41" s="5"/>
      <c r="E41" s="8"/>
      <c r="F41" s="28"/>
      <c r="G41" s="29"/>
      <c r="H41" s="163"/>
      <c r="I41" s="28">
        <f>F41</f>
        <v>0</v>
      </c>
      <c r="J41" s="29">
        <f>G41</f>
        <v>0</v>
      </c>
      <c r="L41" s="19"/>
      <c r="M41" s="19"/>
      <c r="N41" s="5"/>
      <c r="O41" s="8"/>
      <c r="P41" s="28"/>
      <c r="Q41" s="29"/>
      <c r="R41" s="163"/>
      <c r="S41" s="28">
        <f>P41</f>
        <v>0</v>
      </c>
      <c r="T41" s="29">
        <f>Q41</f>
        <v>0</v>
      </c>
      <c r="V41" s="19"/>
      <c r="W41" s="19"/>
      <c r="X41" s="5"/>
      <c r="Y41" s="8"/>
      <c r="Z41" s="28"/>
      <c r="AA41" s="29"/>
      <c r="AB41" s="163"/>
      <c r="AC41" s="28">
        <f>Z41</f>
        <v>0</v>
      </c>
      <c r="AD41" s="29">
        <f>AA41</f>
        <v>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IB41" s="40"/>
      <c r="IC41" s="40"/>
      <c r="ID41" s="40"/>
      <c r="IE41" s="40"/>
      <c r="IF41" s="40"/>
      <c r="IG41" s="40"/>
      <c r="IH41" s="40"/>
      <c r="II41" s="40"/>
      <c r="IJ41" s="40"/>
      <c r="IK41" s="40"/>
      <c r="IL41" s="40"/>
      <c r="IM41" s="40"/>
      <c r="IN41" s="40"/>
      <c r="IO41" s="40"/>
      <c r="IP41" s="40"/>
      <c r="IQ41" s="40"/>
      <c r="IR41" s="40"/>
      <c r="IS41" s="40"/>
      <c r="IT41" s="40"/>
      <c r="IU41" s="40"/>
      <c r="IV41" s="40"/>
      <c r="IW41" s="40"/>
      <c r="IX41" s="40"/>
      <c r="IY41" s="40"/>
      <c r="IZ41" s="40"/>
      <c r="JA41" s="40"/>
      <c r="JB41" s="40"/>
      <c r="JC41" s="40"/>
      <c r="JD41" s="40"/>
      <c r="JE41" s="40"/>
      <c r="JF41" s="40"/>
      <c r="JG41" s="40"/>
      <c r="JH41" s="40"/>
      <c r="JI41" s="40"/>
      <c r="JJ41" s="40"/>
      <c r="JK41" s="40"/>
      <c r="JL41" s="40"/>
      <c r="JM41" s="40"/>
      <c r="JN41" s="40"/>
      <c r="JO41" s="40"/>
      <c r="JP41" s="40"/>
      <c r="JQ41" s="40"/>
      <c r="JR41" s="40"/>
      <c r="JS41" s="40"/>
      <c r="JT41" s="40"/>
      <c r="JU41" s="40"/>
      <c r="JV41" s="40"/>
      <c r="JW41" s="22"/>
      <c r="JX41" s="22"/>
      <c r="JY41" s="22"/>
      <c r="JZ41" s="22"/>
      <c r="KA41" s="22"/>
      <c r="KB41" s="22"/>
      <c r="KC41" s="22"/>
      <c r="KD41" s="22"/>
      <c r="KE41" s="22"/>
      <c r="KF41" s="22"/>
      <c r="KG41" s="22"/>
      <c r="KH41" s="22"/>
      <c r="KI41" s="22"/>
      <c r="KJ41" s="22"/>
      <c r="KK41" s="22"/>
      <c r="KL41" s="22"/>
      <c r="KM41" s="22"/>
      <c r="KN41" s="22"/>
      <c r="KO41" s="22"/>
      <c r="KP41" s="22"/>
      <c r="KQ41" s="22"/>
      <c r="KR41" s="22"/>
      <c r="KS41" s="22"/>
      <c r="KT41" s="22"/>
      <c r="KU41" s="22"/>
      <c r="KV41" s="22"/>
      <c r="KW41" s="22"/>
      <c r="KX41" s="22"/>
      <c r="KY41" s="22"/>
      <c r="KZ41" s="22"/>
      <c r="LA41" s="22"/>
      <c r="LB41" s="22"/>
      <c r="LC41" s="22"/>
      <c r="LD41" s="22"/>
      <c r="LE41" s="22"/>
      <c r="LF41" s="22"/>
      <c r="LG41" s="22"/>
      <c r="LH41" s="22"/>
      <c r="LI41" s="22"/>
      <c r="LJ41" s="22"/>
      <c r="LK41" s="22"/>
      <c r="LL41" s="22"/>
      <c r="LM41" s="22"/>
      <c r="LN41" s="22"/>
      <c r="LO41" s="22"/>
      <c r="LP41" s="22"/>
      <c r="LQ41" s="22"/>
      <c r="LR41" s="22"/>
      <c r="LS41" s="22"/>
      <c r="LT41" s="22"/>
      <c r="LU41" s="22"/>
      <c r="LV41" s="22"/>
      <c r="LW41" s="22"/>
      <c r="LX41" s="22"/>
      <c r="LY41" s="22"/>
      <c r="LZ41" s="22"/>
      <c r="MA41" s="22"/>
      <c r="MB41" s="22"/>
      <c r="MC41" s="22"/>
      <c r="MD41" s="22"/>
      <c r="ME41" s="22"/>
      <c r="MF41" s="22"/>
      <c r="MG41" s="22"/>
      <c r="MH41" s="22"/>
      <c r="MI41" s="22"/>
      <c r="MJ41" s="22"/>
      <c r="MK41" s="22"/>
      <c r="ML41" s="22"/>
      <c r="MM41" s="22"/>
      <c r="MN41" s="22"/>
      <c r="MO41" s="22"/>
      <c r="MP41" s="22"/>
      <c r="MQ41" s="22"/>
      <c r="MR41" s="22"/>
      <c r="MS41" s="22"/>
      <c r="MT41" s="22"/>
      <c r="MU41" s="22"/>
      <c r="MV41" s="22"/>
      <c r="MW41" s="22"/>
      <c r="MX41" s="22"/>
      <c r="MY41" s="22"/>
      <c r="MZ41" s="22"/>
      <c r="NA41" s="22"/>
      <c r="NB41" s="22"/>
      <c r="NC41" s="22"/>
      <c r="ND41" s="22"/>
      <c r="NE41" s="22"/>
      <c r="NF41" s="22"/>
      <c r="NG41" s="22"/>
      <c r="NH41" s="22"/>
      <c r="NI41" s="22"/>
      <c r="NJ41" s="22"/>
      <c r="NK41" s="22"/>
      <c r="NL41" s="22"/>
      <c r="NM41" s="22"/>
      <c r="NN41" s="22"/>
      <c r="NO41" s="22"/>
      <c r="NP41" s="22"/>
      <c r="NQ41" s="22"/>
      <c r="NR41" s="22"/>
      <c r="NS41" s="22"/>
      <c r="NT41" s="22"/>
      <c r="NU41" s="22"/>
      <c r="NV41" s="22"/>
      <c r="NW41" s="22"/>
      <c r="NX41" s="22"/>
      <c r="NY41" s="22"/>
      <c r="NZ41" s="22"/>
      <c r="OA41" s="22"/>
      <c r="OB41" s="22"/>
      <c r="OC41" s="22"/>
      <c r="OD41" s="22"/>
      <c r="OE41" s="22"/>
      <c r="OF41" s="22"/>
      <c r="OG41" s="22"/>
      <c r="OH41" s="22"/>
      <c r="OI41" s="22"/>
      <c r="OJ41" s="22"/>
      <c r="OK41" s="22"/>
      <c r="OL41" s="22"/>
      <c r="OM41" s="22"/>
      <c r="ON41" s="22"/>
      <c r="OO41" s="22"/>
      <c r="OP41" s="22"/>
      <c r="OQ41" s="22"/>
      <c r="OR41" s="22"/>
      <c r="OS41" s="22"/>
      <c r="OT41" s="22"/>
      <c r="OU41" s="22"/>
      <c r="OV41" s="22"/>
      <c r="OW41" s="22"/>
      <c r="OX41" s="22"/>
      <c r="OY41" s="22"/>
      <c r="OZ41" s="22"/>
      <c r="PA41" s="22"/>
      <c r="PB41" s="22"/>
      <c r="PC41" s="22"/>
      <c r="PD41" s="22"/>
      <c r="PE41" s="22"/>
      <c r="PF41" s="22"/>
      <c r="PG41" s="22"/>
      <c r="PH41" s="22"/>
      <c r="PI41" s="22"/>
      <c r="PJ41" s="22"/>
      <c r="PK41" s="22"/>
      <c r="PL41" s="22"/>
      <c r="PM41" s="22"/>
      <c r="PN41" s="22"/>
      <c r="PO41" s="22"/>
      <c r="PP41" s="22"/>
      <c r="PQ41" s="22"/>
      <c r="PR41" s="22"/>
      <c r="PS41" s="22"/>
      <c r="PT41" s="22"/>
      <c r="PU41" s="22"/>
      <c r="PV41" s="22"/>
      <c r="PW41" s="22"/>
      <c r="PX41" s="22"/>
      <c r="PY41" s="22"/>
      <c r="PZ41" s="22"/>
      <c r="QA41" s="22"/>
      <c r="QB41" s="22"/>
      <c r="QC41" s="22"/>
      <c r="QD41" s="22"/>
      <c r="QE41" s="22"/>
      <c r="QF41" s="22"/>
      <c r="QG41" s="22"/>
      <c r="QH41" s="22"/>
      <c r="QI41" s="22"/>
      <c r="QJ41" s="22"/>
      <c r="QK41" s="22"/>
      <c r="QL41" s="22"/>
      <c r="QM41" s="22"/>
      <c r="QN41" s="22"/>
      <c r="QO41" s="22"/>
      <c r="QP41" s="22"/>
      <c r="QQ41" s="22"/>
      <c r="QR41" s="22"/>
      <c r="QS41" s="22"/>
      <c r="QT41" s="22"/>
      <c r="QU41" s="22"/>
      <c r="QV41" s="22"/>
      <c r="QW41" s="22"/>
      <c r="QX41" s="22"/>
      <c r="QY41" s="22"/>
      <c r="QZ41" s="22"/>
      <c r="RA41" s="22"/>
      <c r="RB41" s="22"/>
      <c r="RC41" s="22"/>
      <c r="RD41" s="22"/>
      <c r="RE41" s="22"/>
      <c r="RF41" s="22"/>
      <c r="RG41" s="22"/>
      <c r="RH41" s="22"/>
      <c r="RI41" s="22"/>
      <c r="RJ41" s="22"/>
      <c r="RK41" s="22"/>
      <c r="RL41" s="22"/>
      <c r="RM41" s="22"/>
      <c r="RN41" s="22"/>
      <c r="RO41" s="22"/>
      <c r="RP41" s="22"/>
      <c r="RQ41" s="22"/>
      <c r="RR41" s="22"/>
      <c r="RS41" s="22"/>
      <c r="RT41" s="22"/>
      <c r="RU41" s="22"/>
      <c r="RV41" s="22"/>
    </row>
    <row r="42" spans="1:490" s="4" customFormat="1" x14ac:dyDescent="0.25">
      <c r="A42" s="3"/>
      <c r="B42" s="19"/>
      <c r="C42" s="19"/>
      <c r="D42" s="5"/>
      <c r="E42" s="8"/>
      <c r="F42" s="28"/>
      <c r="G42" s="29"/>
      <c r="H42" s="163"/>
      <c r="I42" s="28">
        <f t="shared" ref="I42:I43" si="21">F42</f>
        <v>0</v>
      </c>
      <c r="J42" s="29">
        <f t="shared" ref="J42:J43" si="22">G42</f>
        <v>0</v>
      </c>
      <c r="L42" s="19"/>
      <c r="M42" s="19"/>
      <c r="N42" s="5"/>
      <c r="O42" s="8"/>
      <c r="P42" s="28"/>
      <c r="Q42" s="29"/>
      <c r="R42" s="163"/>
      <c r="S42" s="28">
        <f t="shared" ref="S42:S43" si="23">P42</f>
        <v>0</v>
      </c>
      <c r="T42" s="29">
        <f t="shared" ref="T42:T43" si="24">Q42</f>
        <v>0</v>
      </c>
      <c r="V42" s="19"/>
      <c r="W42" s="19"/>
      <c r="X42" s="5"/>
      <c r="Y42" s="8"/>
      <c r="Z42" s="28"/>
      <c r="AA42" s="29"/>
      <c r="AB42" s="163"/>
      <c r="AC42" s="28">
        <f t="shared" ref="AC42:AC43" si="25">Z42</f>
        <v>0</v>
      </c>
      <c r="AD42" s="29">
        <f t="shared" ref="AD42:AD43" si="26">AA42</f>
        <v>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IB42" s="40"/>
      <c r="IC42" s="40"/>
      <c r="ID42" s="40"/>
      <c r="IE42" s="40"/>
      <c r="IF42" s="40"/>
      <c r="IG42" s="40"/>
      <c r="IH42" s="40"/>
      <c r="II42" s="40"/>
      <c r="IJ42" s="40"/>
      <c r="IK42" s="40"/>
      <c r="IL42" s="40"/>
      <c r="IM42" s="40"/>
      <c r="IN42" s="40"/>
      <c r="IO42" s="40"/>
      <c r="IP42" s="40"/>
      <c r="IQ42" s="40"/>
      <c r="IR42" s="40"/>
      <c r="IS42" s="40"/>
      <c r="IT42" s="40"/>
      <c r="IU42" s="40"/>
      <c r="IV42" s="40"/>
      <c r="IW42" s="40"/>
      <c r="IX42" s="40"/>
      <c r="IY42" s="40"/>
      <c r="IZ42" s="40"/>
      <c r="JA42" s="40"/>
      <c r="JB42" s="40"/>
      <c r="JC42" s="40"/>
      <c r="JD42" s="40"/>
      <c r="JE42" s="40"/>
      <c r="JF42" s="40"/>
      <c r="JG42" s="40"/>
      <c r="JH42" s="40"/>
      <c r="JI42" s="40"/>
      <c r="JJ42" s="40"/>
      <c r="JK42" s="40"/>
      <c r="JL42" s="40"/>
      <c r="JM42" s="40"/>
      <c r="JN42" s="40"/>
      <c r="JO42" s="40"/>
      <c r="JP42" s="40"/>
      <c r="JQ42" s="40"/>
      <c r="JR42" s="40"/>
      <c r="JS42" s="40"/>
      <c r="JT42" s="40"/>
      <c r="JU42" s="40"/>
      <c r="JV42" s="40"/>
      <c r="JW42" s="22"/>
      <c r="JX42" s="22"/>
      <c r="JY42" s="22"/>
      <c r="JZ42" s="22"/>
      <c r="KA42" s="22"/>
      <c r="KB42" s="22"/>
      <c r="KC42" s="22"/>
      <c r="KD42" s="22"/>
      <c r="KE42" s="22"/>
      <c r="KF42" s="22"/>
      <c r="KG42" s="22"/>
      <c r="KH42" s="22"/>
      <c r="KI42" s="22"/>
      <c r="KJ42" s="22"/>
      <c r="KK42" s="22"/>
      <c r="KL42" s="22"/>
      <c r="KM42" s="22"/>
      <c r="KN42" s="22"/>
      <c r="KO42" s="22"/>
      <c r="KP42" s="22"/>
      <c r="KQ42" s="22"/>
      <c r="KR42" s="22"/>
      <c r="KS42" s="22"/>
      <c r="KT42" s="22"/>
      <c r="KU42" s="22"/>
      <c r="KV42" s="22"/>
      <c r="KW42" s="22"/>
      <c r="KX42" s="22"/>
      <c r="KY42" s="22"/>
      <c r="KZ42" s="22"/>
      <c r="LA42" s="22"/>
      <c r="LB42" s="22"/>
      <c r="LC42" s="22"/>
      <c r="LD42" s="22"/>
      <c r="LE42" s="22"/>
      <c r="LF42" s="22"/>
      <c r="LG42" s="22"/>
      <c r="LH42" s="22"/>
      <c r="LI42" s="22"/>
      <c r="LJ42" s="22"/>
      <c r="LK42" s="22"/>
      <c r="LL42" s="22"/>
      <c r="LM42" s="22"/>
      <c r="LN42" s="22"/>
      <c r="LO42" s="22"/>
      <c r="LP42" s="22"/>
      <c r="LQ42" s="22"/>
      <c r="LR42" s="22"/>
      <c r="LS42" s="22"/>
      <c r="LT42" s="22"/>
      <c r="LU42" s="22"/>
      <c r="LV42" s="22"/>
      <c r="LW42" s="22"/>
      <c r="LX42" s="22"/>
      <c r="LY42" s="22"/>
      <c r="LZ42" s="22"/>
      <c r="MA42" s="22"/>
      <c r="MB42" s="22"/>
      <c r="MC42" s="22"/>
      <c r="MD42" s="22"/>
      <c r="ME42" s="22"/>
      <c r="MF42" s="22"/>
      <c r="MG42" s="22"/>
      <c r="MH42" s="22"/>
      <c r="MI42" s="22"/>
      <c r="MJ42" s="22"/>
      <c r="MK42" s="22"/>
      <c r="ML42" s="22"/>
      <c r="MM42" s="22"/>
      <c r="MN42" s="22"/>
      <c r="MO42" s="22"/>
      <c r="MP42" s="22"/>
      <c r="MQ42" s="22"/>
      <c r="MR42" s="22"/>
      <c r="MS42" s="22"/>
      <c r="MT42" s="22"/>
      <c r="MU42" s="22"/>
      <c r="MV42" s="22"/>
      <c r="MW42" s="22"/>
      <c r="MX42" s="22"/>
      <c r="MY42" s="22"/>
      <c r="MZ42" s="22"/>
      <c r="NA42" s="22"/>
      <c r="NB42" s="22"/>
      <c r="NC42" s="22"/>
      <c r="ND42" s="22"/>
      <c r="NE42" s="22"/>
      <c r="NF42" s="22"/>
      <c r="NG42" s="22"/>
      <c r="NH42" s="22"/>
      <c r="NI42" s="22"/>
      <c r="NJ42" s="22"/>
      <c r="NK42" s="22"/>
      <c r="NL42" s="22"/>
      <c r="NM42" s="22"/>
      <c r="NN42" s="22"/>
      <c r="NO42" s="22"/>
      <c r="NP42" s="22"/>
      <c r="NQ42" s="22"/>
      <c r="NR42" s="22"/>
      <c r="NS42" s="22"/>
      <c r="NT42" s="22"/>
      <c r="NU42" s="22"/>
      <c r="NV42" s="22"/>
      <c r="NW42" s="22"/>
      <c r="NX42" s="22"/>
      <c r="NY42" s="22"/>
      <c r="NZ42" s="22"/>
      <c r="OA42" s="22"/>
      <c r="OB42" s="22"/>
      <c r="OC42" s="22"/>
      <c r="OD42" s="22"/>
      <c r="OE42" s="22"/>
      <c r="OF42" s="22"/>
      <c r="OG42" s="22"/>
      <c r="OH42" s="22"/>
      <c r="OI42" s="22"/>
      <c r="OJ42" s="22"/>
      <c r="OK42" s="22"/>
      <c r="OL42" s="22"/>
      <c r="OM42" s="22"/>
      <c r="ON42" s="22"/>
      <c r="OO42" s="22"/>
      <c r="OP42" s="22"/>
      <c r="OQ42" s="22"/>
      <c r="OR42" s="22"/>
      <c r="OS42" s="22"/>
      <c r="OT42" s="22"/>
      <c r="OU42" s="22"/>
      <c r="OV42" s="22"/>
      <c r="OW42" s="22"/>
      <c r="OX42" s="22"/>
      <c r="OY42" s="22"/>
      <c r="OZ42" s="22"/>
      <c r="PA42" s="22"/>
      <c r="PB42" s="22"/>
      <c r="PC42" s="22"/>
      <c r="PD42" s="22"/>
      <c r="PE42" s="22"/>
      <c r="PF42" s="22"/>
      <c r="PG42" s="22"/>
      <c r="PH42" s="22"/>
      <c r="PI42" s="22"/>
      <c r="PJ42" s="22"/>
      <c r="PK42" s="22"/>
      <c r="PL42" s="22"/>
      <c r="PM42" s="22"/>
      <c r="PN42" s="22"/>
      <c r="PO42" s="22"/>
      <c r="PP42" s="22"/>
      <c r="PQ42" s="22"/>
      <c r="PR42" s="22"/>
      <c r="PS42" s="22"/>
      <c r="PT42" s="22"/>
      <c r="PU42" s="22"/>
      <c r="PV42" s="22"/>
      <c r="PW42" s="22"/>
      <c r="PX42" s="22"/>
      <c r="PY42" s="22"/>
      <c r="PZ42" s="22"/>
      <c r="QA42" s="22"/>
      <c r="QB42" s="22"/>
      <c r="QC42" s="22"/>
      <c r="QD42" s="22"/>
      <c r="QE42" s="22"/>
      <c r="QF42" s="22"/>
      <c r="QG42" s="22"/>
      <c r="QH42" s="22"/>
      <c r="QI42" s="22"/>
      <c r="QJ42" s="22"/>
      <c r="QK42" s="22"/>
      <c r="QL42" s="22"/>
      <c r="QM42" s="22"/>
      <c r="QN42" s="22"/>
      <c r="QO42" s="22"/>
      <c r="QP42" s="22"/>
      <c r="QQ42" s="22"/>
      <c r="QR42" s="22"/>
      <c r="QS42" s="22"/>
      <c r="QT42" s="22"/>
      <c r="QU42" s="22"/>
      <c r="QV42" s="22"/>
      <c r="QW42" s="22"/>
      <c r="QX42" s="22"/>
      <c r="QY42" s="22"/>
      <c r="QZ42" s="22"/>
      <c r="RA42" s="22"/>
      <c r="RB42" s="22"/>
      <c r="RC42" s="22"/>
      <c r="RD42" s="22"/>
      <c r="RE42" s="22"/>
      <c r="RF42" s="22"/>
      <c r="RG42" s="22"/>
      <c r="RH42" s="22"/>
      <c r="RI42" s="22"/>
      <c r="RJ42" s="22"/>
      <c r="RK42" s="22"/>
      <c r="RL42" s="22"/>
      <c r="RM42" s="22"/>
      <c r="RN42" s="22"/>
      <c r="RO42" s="22"/>
      <c r="RP42" s="22"/>
      <c r="RQ42" s="22"/>
      <c r="RR42" s="22"/>
      <c r="RS42" s="22"/>
      <c r="RT42" s="22"/>
      <c r="RU42" s="22"/>
      <c r="RV42" s="22"/>
    </row>
    <row r="43" spans="1:490" s="4" customFormat="1" x14ac:dyDescent="0.25">
      <c r="A43" s="3"/>
      <c r="B43" s="19"/>
      <c r="C43" s="19"/>
      <c r="D43" s="5"/>
      <c r="E43" s="8"/>
      <c r="F43" s="28"/>
      <c r="G43" s="29"/>
      <c r="H43" s="163"/>
      <c r="I43" s="28">
        <f t="shared" si="21"/>
        <v>0</v>
      </c>
      <c r="J43" s="29">
        <f t="shared" si="22"/>
        <v>0</v>
      </c>
      <c r="L43" s="19"/>
      <c r="M43" s="19"/>
      <c r="N43" s="5"/>
      <c r="O43" s="8"/>
      <c r="P43" s="28"/>
      <c r="Q43" s="29"/>
      <c r="R43" s="163"/>
      <c r="S43" s="28">
        <f t="shared" si="23"/>
        <v>0</v>
      </c>
      <c r="T43" s="29">
        <f t="shared" si="24"/>
        <v>0</v>
      </c>
      <c r="V43" s="19"/>
      <c r="W43" s="19"/>
      <c r="X43" s="5"/>
      <c r="Y43" s="8"/>
      <c r="Z43" s="28"/>
      <c r="AA43" s="29"/>
      <c r="AB43" s="163"/>
      <c r="AC43" s="28">
        <f t="shared" si="25"/>
        <v>0</v>
      </c>
      <c r="AD43" s="29">
        <f t="shared" si="26"/>
        <v>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  <c r="HX43" s="40"/>
      <c r="HY43" s="40"/>
      <c r="HZ43" s="40"/>
      <c r="IA43" s="40"/>
      <c r="IB43" s="40"/>
      <c r="IC43" s="40"/>
      <c r="ID43" s="40"/>
      <c r="IE43" s="40"/>
      <c r="IF43" s="40"/>
      <c r="IG43" s="40"/>
      <c r="IH43" s="40"/>
      <c r="II43" s="40"/>
      <c r="IJ43" s="40"/>
      <c r="IK43" s="40"/>
      <c r="IL43" s="40"/>
      <c r="IM43" s="40"/>
      <c r="IN43" s="40"/>
      <c r="IO43" s="40"/>
      <c r="IP43" s="40"/>
      <c r="IQ43" s="40"/>
      <c r="IR43" s="40"/>
      <c r="IS43" s="40"/>
      <c r="IT43" s="40"/>
      <c r="IU43" s="40"/>
      <c r="IV43" s="40"/>
      <c r="IW43" s="40"/>
      <c r="IX43" s="40"/>
      <c r="IY43" s="40"/>
      <c r="IZ43" s="40"/>
      <c r="JA43" s="40"/>
      <c r="JB43" s="40"/>
      <c r="JC43" s="40"/>
      <c r="JD43" s="40"/>
      <c r="JE43" s="40"/>
      <c r="JF43" s="40"/>
      <c r="JG43" s="40"/>
      <c r="JH43" s="40"/>
      <c r="JI43" s="40"/>
      <c r="JJ43" s="40"/>
      <c r="JK43" s="40"/>
      <c r="JL43" s="40"/>
      <c r="JM43" s="40"/>
      <c r="JN43" s="40"/>
      <c r="JO43" s="40"/>
      <c r="JP43" s="40"/>
      <c r="JQ43" s="40"/>
      <c r="JR43" s="40"/>
      <c r="JS43" s="40"/>
      <c r="JT43" s="40"/>
      <c r="JU43" s="40"/>
      <c r="JV43" s="40"/>
      <c r="JW43" s="22"/>
      <c r="JX43" s="22"/>
      <c r="JY43" s="22"/>
      <c r="JZ43" s="22"/>
      <c r="KA43" s="22"/>
      <c r="KB43" s="22"/>
      <c r="KC43" s="22"/>
      <c r="KD43" s="22"/>
      <c r="KE43" s="22"/>
      <c r="KF43" s="22"/>
      <c r="KG43" s="22"/>
      <c r="KH43" s="22"/>
      <c r="KI43" s="22"/>
      <c r="KJ43" s="22"/>
      <c r="KK43" s="22"/>
      <c r="KL43" s="22"/>
      <c r="KM43" s="22"/>
      <c r="KN43" s="22"/>
      <c r="KO43" s="22"/>
      <c r="KP43" s="22"/>
      <c r="KQ43" s="22"/>
      <c r="KR43" s="22"/>
      <c r="KS43" s="22"/>
      <c r="KT43" s="22"/>
      <c r="KU43" s="22"/>
      <c r="KV43" s="22"/>
      <c r="KW43" s="22"/>
      <c r="KX43" s="22"/>
      <c r="KY43" s="22"/>
      <c r="KZ43" s="22"/>
      <c r="LA43" s="22"/>
      <c r="LB43" s="22"/>
      <c r="LC43" s="22"/>
      <c r="LD43" s="22"/>
      <c r="LE43" s="22"/>
      <c r="LF43" s="22"/>
      <c r="LG43" s="22"/>
      <c r="LH43" s="22"/>
      <c r="LI43" s="22"/>
      <c r="LJ43" s="22"/>
      <c r="LK43" s="22"/>
      <c r="LL43" s="22"/>
      <c r="LM43" s="22"/>
      <c r="LN43" s="22"/>
      <c r="LO43" s="22"/>
      <c r="LP43" s="22"/>
      <c r="LQ43" s="22"/>
      <c r="LR43" s="22"/>
      <c r="LS43" s="22"/>
      <c r="LT43" s="22"/>
      <c r="LU43" s="22"/>
      <c r="LV43" s="22"/>
      <c r="LW43" s="22"/>
      <c r="LX43" s="22"/>
      <c r="LY43" s="22"/>
      <c r="LZ43" s="22"/>
      <c r="MA43" s="22"/>
      <c r="MB43" s="22"/>
      <c r="MC43" s="22"/>
      <c r="MD43" s="22"/>
      <c r="ME43" s="22"/>
      <c r="MF43" s="22"/>
      <c r="MG43" s="22"/>
      <c r="MH43" s="22"/>
      <c r="MI43" s="22"/>
      <c r="MJ43" s="22"/>
      <c r="MK43" s="22"/>
      <c r="ML43" s="22"/>
      <c r="MM43" s="22"/>
      <c r="MN43" s="22"/>
      <c r="MO43" s="22"/>
      <c r="MP43" s="22"/>
      <c r="MQ43" s="22"/>
      <c r="MR43" s="22"/>
      <c r="MS43" s="22"/>
      <c r="MT43" s="22"/>
      <c r="MU43" s="22"/>
      <c r="MV43" s="22"/>
      <c r="MW43" s="22"/>
      <c r="MX43" s="22"/>
      <c r="MY43" s="22"/>
      <c r="MZ43" s="22"/>
      <c r="NA43" s="22"/>
      <c r="NB43" s="22"/>
      <c r="NC43" s="22"/>
      <c r="ND43" s="22"/>
      <c r="NE43" s="22"/>
      <c r="NF43" s="22"/>
      <c r="NG43" s="22"/>
      <c r="NH43" s="22"/>
      <c r="NI43" s="22"/>
      <c r="NJ43" s="22"/>
      <c r="NK43" s="22"/>
      <c r="NL43" s="22"/>
      <c r="NM43" s="22"/>
      <c r="NN43" s="22"/>
      <c r="NO43" s="22"/>
      <c r="NP43" s="22"/>
      <c r="NQ43" s="22"/>
      <c r="NR43" s="22"/>
      <c r="NS43" s="22"/>
      <c r="NT43" s="22"/>
      <c r="NU43" s="22"/>
      <c r="NV43" s="22"/>
      <c r="NW43" s="22"/>
      <c r="NX43" s="22"/>
      <c r="NY43" s="22"/>
      <c r="NZ43" s="22"/>
      <c r="OA43" s="22"/>
      <c r="OB43" s="22"/>
      <c r="OC43" s="22"/>
      <c r="OD43" s="22"/>
      <c r="OE43" s="22"/>
      <c r="OF43" s="22"/>
      <c r="OG43" s="22"/>
      <c r="OH43" s="22"/>
      <c r="OI43" s="22"/>
      <c r="OJ43" s="22"/>
      <c r="OK43" s="22"/>
      <c r="OL43" s="22"/>
      <c r="OM43" s="22"/>
      <c r="ON43" s="22"/>
      <c r="OO43" s="22"/>
      <c r="OP43" s="22"/>
      <c r="OQ43" s="22"/>
      <c r="OR43" s="22"/>
      <c r="OS43" s="22"/>
      <c r="OT43" s="22"/>
      <c r="OU43" s="22"/>
      <c r="OV43" s="22"/>
      <c r="OW43" s="22"/>
      <c r="OX43" s="22"/>
      <c r="OY43" s="22"/>
      <c r="OZ43" s="22"/>
      <c r="PA43" s="22"/>
      <c r="PB43" s="22"/>
      <c r="PC43" s="22"/>
      <c r="PD43" s="22"/>
      <c r="PE43" s="22"/>
      <c r="PF43" s="22"/>
      <c r="PG43" s="22"/>
      <c r="PH43" s="22"/>
      <c r="PI43" s="22"/>
      <c r="PJ43" s="22"/>
      <c r="PK43" s="22"/>
      <c r="PL43" s="22"/>
      <c r="PM43" s="22"/>
      <c r="PN43" s="22"/>
      <c r="PO43" s="22"/>
      <c r="PP43" s="22"/>
      <c r="PQ43" s="22"/>
      <c r="PR43" s="22"/>
      <c r="PS43" s="22"/>
      <c r="PT43" s="22"/>
      <c r="PU43" s="22"/>
      <c r="PV43" s="22"/>
      <c r="PW43" s="22"/>
      <c r="PX43" s="22"/>
      <c r="PY43" s="22"/>
      <c r="PZ43" s="22"/>
      <c r="QA43" s="22"/>
      <c r="QB43" s="22"/>
      <c r="QC43" s="22"/>
      <c r="QD43" s="22"/>
      <c r="QE43" s="22"/>
      <c r="QF43" s="22"/>
      <c r="QG43" s="22"/>
      <c r="QH43" s="22"/>
      <c r="QI43" s="22"/>
      <c r="QJ43" s="22"/>
      <c r="QK43" s="22"/>
      <c r="QL43" s="22"/>
      <c r="QM43" s="22"/>
      <c r="QN43" s="22"/>
      <c r="QO43" s="22"/>
      <c r="QP43" s="22"/>
      <c r="QQ43" s="22"/>
      <c r="QR43" s="22"/>
      <c r="QS43" s="22"/>
      <c r="QT43" s="22"/>
      <c r="QU43" s="22"/>
      <c r="QV43" s="22"/>
      <c r="QW43" s="22"/>
      <c r="QX43" s="22"/>
      <c r="QY43" s="22"/>
      <c r="QZ43" s="22"/>
      <c r="RA43" s="22"/>
      <c r="RB43" s="22"/>
      <c r="RC43" s="22"/>
      <c r="RD43" s="22"/>
      <c r="RE43" s="22"/>
      <c r="RF43" s="22"/>
      <c r="RG43" s="22"/>
      <c r="RH43" s="22"/>
      <c r="RI43" s="22"/>
      <c r="RJ43" s="22"/>
      <c r="RK43" s="22"/>
      <c r="RL43" s="22"/>
      <c r="RM43" s="22"/>
      <c r="RN43" s="22"/>
      <c r="RO43" s="22"/>
      <c r="RP43" s="22"/>
      <c r="RQ43" s="22"/>
      <c r="RR43" s="22"/>
      <c r="RS43" s="22"/>
      <c r="RT43" s="22"/>
      <c r="RU43" s="22"/>
      <c r="RV43" s="22"/>
    </row>
    <row r="44" spans="1:490" s="4" customFormat="1" ht="15.75" thickBot="1" x14ac:dyDescent="0.3">
      <c r="A44" s="3"/>
      <c r="B44" s="19"/>
      <c r="C44" s="19"/>
      <c r="D44" s="9" t="s">
        <v>93</v>
      </c>
      <c r="E44" s="12"/>
      <c r="F44" s="30"/>
      <c r="G44" s="31"/>
      <c r="H44" s="164"/>
      <c r="I44" s="30"/>
      <c r="J44" s="31"/>
      <c r="L44" s="19"/>
      <c r="M44" s="19"/>
      <c r="N44" s="9" t="s">
        <v>93</v>
      </c>
      <c r="O44" s="12"/>
      <c r="P44" s="30"/>
      <c r="Q44" s="31"/>
      <c r="R44" s="164"/>
      <c r="S44" s="30"/>
      <c r="T44" s="31"/>
      <c r="V44" s="19"/>
      <c r="W44" s="19"/>
      <c r="X44" s="9" t="s">
        <v>93</v>
      </c>
      <c r="Y44" s="12"/>
      <c r="Z44" s="30"/>
      <c r="AA44" s="31"/>
      <c r="AB44" s="164"/>
      <c r="AC44" s="30"/>
      <c r="AD44" s="3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  <c r="HN44" s="40"/>
      <c r="HO44" s="40"/>
      <c r="HP44" s="40"/>
      <c r="HQ44" s="40"/>
      <c r="HR44" s="40"/>
      <c r="HS44" s="40"/>
      <c r="HT44" s="40"/>
      <c r="HU44" s="40"/>
      <c r="HV44" s="40"/>
      <c r="HW44" s="40"/>
      <c r="HX44" s="40"/>
      <c r="HY44" s="40"/>
      <c r="HZ44" s="40"/>
      <c r="IA44" s="40"/>
      <c r="IB44" s="40"/>
      <c r="IC44" s="40"/>
      <c r="ID44" s="40"/>
      <c r="IE44" s="40"/>
      <c r="IF44" s="40"/>
      <c r="IG44" s="40"/>
      <c r="IH44" s="40"/>
      <c r="II44" s="40"/>
      <c r="IJ44" s="40"/>
      <c r="IK44" s="40"/>
      <c r="IL44" s="40"/>
      <c r="IM44" s="40"/>
      <c r="IN44" s="40"/>
      <c r="IO44" s="40"/>
      <c r="IP44" s="40"/>
      <c r="IQ44" s="40"/>
      <c r="IR44" s="40"/>
      <c r="IS44" s="40"/>
      <c r="IT44" s="40"/>
      <c r="IU44" s="40"/>
      <c r="IV44" s="40"/>
      <c r="IW44" s="40"/>
      <c r="IX44" s="40"/>
      <c r="IY44" s="40"/>
      <c r="IZ44" s="40"/>
      <c r="JA44" s="40"/>
      <c r="JB44" s="40"/>
      <c r="JC44" s="40"/>
      <c r="JD44" s="40"/>
      <c r="JE44" s="40"/>
      <c r="JF44" s="40"/>
      <c r="JG44" s="40"/>
      <c r="JH44" s="40"/>
      <c r="JI44" s="40"/>
      <c r="JJ44" s="40"/>
      <c r="JK44" s="40"/>
      <c r="JL44" s="40"/>
      <c r="JM44" s="40"/>
      <c r="JN44" s="40"/>
      <c r="JO44" s="40"/>
      <c r="JP44" s="40"/>
      <c r="JQ44" s="40"/>
      <c r="JR44" s="40"/>
      <c r="JS44" s="40"/>
      <c r="JT44" s="40"/>
      <c r="JU44" s="40"/>
      <c r="JV44" s="40"/>
      <c r="JW44" s="22"/>
      <c r="JX44" s="22"/>
      <c r="JY44" s="22"/>
      <c r="JZ44" s="22"/>
      <c r="KA44" s="22"/>
      <c r="KB44" s="22"/>
      <c r="KC44" s="22"/>
      <c r="KD44" s="22"/>
      <c r="KE44" s="22"/>
      <c r="KF44" s="22"/>
      <c r="KG44" s="22"/>
      <c r="KH44" s="22"/>
      <c r="KI44" s="22"/>
      <c r="KJ44" s="22"/>
      <c r="KK44" s="22"/>
      <c r="KL44" s="22"/>
      <c r="KM44" s="22"/>
      <c r="KN44" s="22"/>
      <c r="KO44" s="22"/>
      <c r="KP44" s="22"/>
      <c r="KQ44" s="22"/>
      <c r="KR44" s="22"/>
      <c r="KS44" s="22"/>
      <c r="KT44" s="22"/>
      <c r="KU44" s="22"/>
      <c r="KV44" s="22"/>
      <c r="KW44" s="22"/>
      <c r="KX44" s="22"/>
      <c r="KY44" s="22"/>
      <c r="KZ44" s="22"/>
      <c r="LA44" s="22"/>
      <c r="LB44" s="22"/>
      <c r="LC44" s="22"/>
      <c r="LD44" s="22"/>
      <c r="LE44" s="22"/>
      <c r="LF44" s="22"/>
      <c r="LG44" s="22"/>
      <c r="LH44" s="22"/>
      <c r="LI44" s="22"/>
      <c r="LJ44" s="22"/>
      <c r="LK44" s="22"/>
      <c r="LL44" s="22"/>
      <c r="LM44" s="22"/>
      <c r="LN44" s="22"/>
      <c r="LO44" s="22"/>
      <c r="LP44" s="22"/>
      <c r="LQ44" s="22"/>
      <c r="LR44" s="22"/>
      <c r="LS44" s="22"/>
      <c r="LT44" s="22"/>
      <c r="LU44" s="22"/>
      <c r="LV44" s="22"/>
      <c r="LW44" s="22"/>
      <c r="LX44" s="22"/>
      <c r="LY44" s="22"/>
      <c r="LZ44" s="22"/>
      <c r="MA44" s="22"/>
      <c r="MB44" s="22"/>
      <c r="MC44" s="22"/>
      <c r="MD44" s="22"/>
      <c r="ME44" s="22"/>
      <c r="MF44" s="22"/>
      <c r="MG44" s="22"/>
      <c r="MH44" s="22"/>
      <c r="MI44" s="22"/>
      <c r="MJ44" s="22"/>
      <c r="MK44" s="22"/>
      <c r="ML44" s="22"/>
      <c r="MM44" s="22"/>
      <c r="MN44" s="22"/>
      <c r="MO44" s="22"/>
      <c r="MP44" s="22"/>
      <c r="MQ44" s="22"/>
      <c r="MR44" s="22"/>
      <c r="MS44" s="22"/>
      <c r="MT44" s="22"/>
      <c r="MU44" s="22"/>
      <c r="MV44" s="22"/>
      <c r="MW44" s="22"/>
      <c r="MX44" s="22"/>
      <c r="MY44" s="22"/>
      <c r="MZ44" s="22"/>
      <c r="NA44" s="22"/>
      <c r="NB44" s="22"/>
      <c r="NC44" s="22"/>
      <c r="ND44" s="22"/>
      <c r="NE44" s="22"/>
      <c r="NF44" s="22"/>
      <c r="NG44" s="22"/>
      <c r="NH44" s="22"/>
      <c r="NI44" s="22"/>
      <c r="NJ44" s="22"/>
      <c r="NK44" s="22"/>
      <c r="NL44" s="22"/>
      <c r="NM44" s="22"/>
      <c r="NN44" s="22"/>
      <c r="NO44" s="22"/>
      <c r="NP44" s="22"/>
      <c r="NQ44" s="22"/>
      <c r="NR44" s="22"/>
      <c r="NS44" s="22"/>
      <c r="NT44" s="22"/>
      <c r="NU44" s="22"/>
      <c r="NV44" s="22"/>
      <c r="NW44" s="22"/>
      <c r="NX44" s="22"/>
      <c r="NY44" s="22"/>
      <c r="NZ44" s="22"/>
      <c r="OA44" s="22"/>
      <c r="OB44" s="22"/>
      <c r="OC44" s="22"/>
      <c r="OD44" s="22"/>
      <c r="OE44" s="22"/>
      <c r="OF44" s="22"/>
      <c r="OG44" s="22"/>
      <c r="OH44" s="22"/>
      <c r="OI44" s="22"/>
      <c r="OJ44" s="22"/>
      <c r="OK44" s="22"/>
      <c r="OL44" s="22"/>
      <c r="OM44" s="22"/>
      <c r="ON44" s="22"/>
      <c r="OO44" s="22"/>
      <c r="OP44" s="22"/>
      <c r="OQ44" s="22"/>
      <c r="OR44" s="22"/>
      <c r="OS44" s="22"/>
      <c r="OT44" s="22"/>
      <c r="OU44" s="22"/>
      <c r="OV44" s="22"/>
      <c r="OW44" s="22"/>
      <c r="OX44" s="22"/>
      <c r="OY44" s="22"/>
      <c r="OZ44" s="22"/>
      <c r="PA44" s="22"/>
      <c r="PB44" s="22"/>
      <c r="PC44" s="22"/>
      <c r="PD44" s="22"/>
      <c r="PE44" s="22"/>
      <c r="PF44" s="22"/>
      <c r="PG44" s="22"/>
      <c r="PH44" s="22"/>
      <c r="PI44" s="22"/>
      <c r="PJ44" s="22"/>
      <c r="PK44" s="22"/>
      <c r="PL44" s="22"/>
      <c r="PM44" s="22"/>
      <c r="PN44" s="22"/>
      <c r="PO44" s="22"/>
      <c r="PP44" s="22"/>
      <c r="PQ44" s="22"/>
      <c r="PR44" s="22"/>
      <c r="PS44" s="22"/>
      <c r="PT44" s="22"/>
      <c r="PU44" s="22"/>
      <c r="PV44" s="22"/>
      <c r="PW44" s="22"/>
      <c r="PX44" s="22"/>
      <c r="PY44" s="22"/>
      <c r="PZ44" s="22"/>
      <c r="QA44" s="22"/>
      <c r="QB44" s="22"/>
      <c r="QC44" s="22"/>
      <c r="QD44" s="22"/>
      <c r="QE44" s="22"/>
      <c r="QF44" s="22"/>
      <c r="QG44" s="22"/>
      <c r="QH44" s="22"/>
      <c r="QI44" s="22"/>
      <c r="QJ44" s="22"/>
      <c r="QK44" s="22"/>
      <c r="QL44" s="22"/>
      <c r="QM44" s="22"/>
      <c r="QN44" s="22"/>
      <c r="QO44" s="22"/>
      <c r="QP44" s="22"/>
      <c r="QQ44" s="22"/>
      <c r="QR44" s="22"/>
      <c r="QS44" s="22"/>
      <c r="QT44" s="22"/>
      <c r="QU44" s="22"/>
      <c r="QV44" s="22"/>
      <c r="QW44" s="22"/>
      <c r="QX44" s="22"/>
      <c r="QY44" s="22"/>
      <c r="QZ44" s="22"/>
      <c r="RA44" s="22"/>
      <c r="RB44" s="22"/>
      <c r="RC44" s="22"/>
      <c r="RD44" s="22"/>
      <c r="RE44" s="22"/>
      <c r="RF44" s="22"/>
      <c r="RG44" s="22"/>
      <c r="RH44" s="22"/>
      <c r="RI44" s="22"/>
      <c r="RJ44" s="22"/>
      <c r="RK44" s="22"/>
      <c r="RL44" s="22"/>
      <c r="RM44" s="22"/>
      <c r="RN44" s="22"/>
      <c r="RO44" s="22"/>
      <c r="RP44" s="22"/>
      <c r="RQ44" s="22"/>
      <c r="RR44" s="22"/>
      <c r="RS44" s="22"/>
      <c r="RT44" s="22"/>
      <c r="RU44" s="22"/>
      <c r="RV44" s="22"/>
    </row>
    <row r="45" spans="1:490" s="16" customFormat="1" ht="23.25" thickBot="1" x14ac:dyDescent="0.3">
      <c r="A45" s="13" t="s">
        <v>48</v>
      </c>
      <c r="B45" s="112"/>
      <c r="C45" s="112"/>
      <c r="D45" s="14" t="s">
        <v>35</v>
      </c>
      <c r="E45" s="15"/>
      <c r="F45" s="32">
        <f>ROUND(SUM(F41:F44),0)</f>
        <v>0</v>
      </c>
      <c r="G45" s="32">
        <f>ROUND(SUM(G41:G44),0)</f>
        <v>0</v>
      </c>
      <c r="H45" s="32">
        <f t="shared" ref="H45" si="27">ROUND(SUM(H41:H44),0)</f>
        <v>0</v>
      </c>
      <c r="I45" s="32">
        <f>ROUND(SUM(I41:I44),0)</f>
        <v>0</v>
      </c>
      <c r="J45" s="32">
        <f>ROUND(SUM(J41:J44),0)</f>
        <v>0</v>
      </c>
      <c r="L45" s="112"/>
      <c r="M45" s="112"/>
      <c r="N45" s="14" t="s">
        <v>35</v>
      </c>
      <c r="O45" s="15"/>
      <c r="P45" s="32">
        <f>ROUND(SUM(P41:P44),0)</f>
        <v>0</v>
      </c>
      <c r="Q45" s="32">
        <f>ROUND(SUM(Q41:Q44),0)</f>
        <v>0</v>
      </c>
      <c r="R45" s="32">
        <f t="shared" ref="R45" si="28">ROUND(SUM(R41:R44),0)</f>
        <v>0</v>
      </c>
      <c r="S45" s="32">
        <f>ROUND(SUM(S41:S44),0)</f>
        <v>0</v>
      </c>
      <c r="T45" s="32">
        <f>ROUND(SUM(T41:T44),0)</f>
        <v>0</v>
      </c>
      <c r="V45" s="112"/>
      <c r="W45" s="112"/>
      <c r="X45" s="14" t="s">
        <v>35</v>
      </c>
      <c r="Y45" s="15"/>
      <c r="Z45" s="32">
        <f>ROUND(SUM(Z41:Z44),0)</f>
        <v>0</v>
      </c>
      <c r="AA45" s="32">
        <f>ROUND(SUM(AA41:AA44),0)</f>
        <v>0</v>
      </c>
      <c r="AB45" s="32">
        <f t="shared" ref="AB45" si="29">ROUND(SUM(AB41:AB44),0)</f>
        <v>0</v>
      </c>
      <c r="AC45" s="32">
        <f>ROUND(SUM(AC41:AC44),0)</f>
        <v>0</v>
      </c>
      <c r="AD45" s="32">
        <f>ROUND(SUM(AD41:AD44),0)</f>
        <v>0</v>
      </c>
      <c r="AF45" s="112"/>
      <c r="AG45" s="112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  <c r="HX45" s="40"/>
      <c r="HY45" s="40"/>
      <c r="HZ45" s="40"/>
      <c r="IA45" s="40"/>
      <c r="IB45" s="40"/>
      <c r="IC45" s="40"/>
      <c r="ID45" s="40"/>
      <c r="IE45" s="40"/>
      <c r="IF45" s="40"/>
      <c r="IG45" s="40"/>
      <c r="IH45" s="40"/>
      <c r="II45" s="40"/>
      <c r="IJ45" s="40"/>
      <c r="IK45" s="40"/>
      <c r="IL45" s="40"/>
      <c r="IM45" s="40"/>
      <c r="IN45" s="40"/>
      <c r="IO45" s="40"/>
      <c r="IP45" s="40"/>
      <c r="IQ45" s="40"/>
      <c r="IR45" s="40"/>
      <c r="IS45" s="40"/>
      <c r="IT45" s="40"/>
      <c r="IU45" s="40"/>
      <c r="IV45" s="40"/>
      <c r="IW45" s="40"/>
      <c r="IX45" s="40"/>
      <c r="IY45" s="40"/>
      <c r="IZ45" s="40"/>
      <c r="JA45" s="40"/>
      <c r="JB45" s="40"/>
      <c r="JC45" s="40"/>
      <c r="JD45" s="40"/>
      <c r="JE45" s="40"/>
    </row>
    <row r="46" spans="1:490" s="16" customFormat="1" x14ac:dyDescent="0.25">
      <c r="A46" s="13"/>
      <c r="B46" s="112"/>
      <c r="C46" s="112"/>
      <c r="D46" s="113" t="s">
        <v>36</v>
      </c>
      <c r="E46" s="105"/>
      <c r="F46" s="105"/>
      <c r="G46" s="106"/>
      <c r="H46" s="165"/>
      <c r="I46" s="105"/>
      <c r="J46" s="106"/>
      <c r="L46" s="112"/>
      <c r="M46" s="112"/>
      <c r="N46" s="113" t="s">
        <v>36</v>
      </c>
      <c r="O46" s="105"/>
      <c r="P46" s="105"/>
      <c r="Q46" s="106"/>
      <c r="R46" s="165"/>
      <c r="S46" s="105"/>
      <c r="T46" s="106"/>
      <c r="V46" s="112"/>
      <c r="W46" s="112"/>
      <c r="X46" s="113" t="s">
        <v>36</v>
      </c>
      <c r="Y46" s="105"/>
      <c r="Z46" s="105"/>
      <c r="AA46" s="106"/>
      <c r="AB46" s="165"/>
      <c r="AC46" s="105"/>
      <c r="AD46" s="106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  <c r="IC46" s="40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  <c r="IR46" s="40"/>
      <c r="IS46" s="40"/>
      <c r="IT46" s="40"/>
      <c r="IU46" s="40"/>
      <c r="IV46" s="40"/>
      <c r="IW46" s="40"/>
      <c r="IX46" s="40"/>
      <c r="IY46" s="40"/>
      <c r="IZ46" s="40"/>
      <c r="JA46" s="40"/>
      <c r="JB46" s="40"/>
      <c r="JC46" s="40"/>
      <c r="JD46" s="40"/>
      <c r="JE46" s="40"/>
      <c r="JF46" s="40"/>
      <c r="JG46" s="40"/>
      <c r="JH46" s="40"/>
      <c r="JI46" s="40"/>
      <c r="JJ46" s="40"/>
      <c r="JK46" s="40"/>
      <c r="JL46" s="40"/>
      <c r="JM46" s="40"/>
      <c r="JN46" s="40"/>
      <c r="JO46" s="40"/>
      <c r="JP46" s="40"/>
      <c r="JQ46" s="40"/>
      <c r="JR46" s="40"/>
      <c r="JS46" s="40"/>
      <c r="JT46" s="40"/>
      <c r="JU46" s="40"/>
      <c r="JV46" s="40"/>
    </row>
    <row r="47" spans="1:490" s="16" customFormat="1" x14ac:dyDescent="0.25">
      <c r="A47" s="13"/>
      <c r="B47" s="40"/>
      <c r="C47" s="40"/>
      <c r="D47" s="149"/>
      <c r="E47" s="40"/>
      <c r="F47" s="40"/>
      <c r="G47" s="40"/>
      <c r="H47" s="40"/>
      <c r="I47" s="40"/>
      <c r="J47" s="40"/>
      <c r="K47" s="40"/>
      <c r="L47" s="40"/>
      <c r="M47" s="40"/>
      <c r="N47" s="149"/>
      <c r="O47" s="40"/>
      <c r="P47" s="40"/>
      <c r="Q47" s="40"/>
      <c r="R47" s="40"/>
      <c r="S47" s="40"/>
      <c r="T47" s="40"/>
      <c r="V47" s="40"/>
      <c r="W47" s="40"/>
      <c r="X47" s="149"/>
      <c r="Y47" s="40"/>
      <c r="Z47" s="40"/>
      <c r="AA47" s="40"/>
      <c r="AB47" s="40"/>
      <c r="AC47" s="40"/>
      <c r="AD47" s="40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40"/>
    </row>
  </sheetData>
  <sheetProtection algorithmName="SHA-512" hashValue="D4wlXpgT3+gO/7SWggAQ3DiZExUwTs9FSvDOXMEVeFfyEfw1vyAgKFfpaOUHvNNPQLKZMQUX1EnafnLB1JzinA==" saltValue="oLzcXuClkAALNvYQ+p8B9A==" spinCount="100000" sheet="1" objects="1" scenarios="1" insertRows="0"/>
  <pageMargins left="0.7" right="0.7" top="0.78740157499999996" bottom="0.78740157499999996" header="0.3" footer="0.3"/>
  <pageSetup paperSize="9" orientation="landscape" verticalDpi="1200" r:id="rId1"/>
  <headerFooter>
    <oddHeader>&amp;C&amp;F - &amp;A - Příloha č. 2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M47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85.7109375" style="22" customWidth="1"/>
    <col min="5" max="5" width="8.7109375" style="22" hidden="1" customWidth="1"/>
    <col min="6" max="7" width="10.7109375" style="22" customWidth="1"/>
    <col min="8" max="10" width="10.7109375" style="22" hidden="1" customWidth="1"/>
    <col min="11" max="11" width="3.7109375" customWidth="1"/>
    <col min="12" max="12" width="39.28515625" style="112" hidden="1" customWidth="1"/>
    <col min="13" max="13" width="10.140625" style="112" hidden="1" customWidth="1"/>
    <col min="14" max="14" width="82.7109375" style="22" customWidth="1"/>
    <col min="15" max="15" width="8.7109375" style="22" hidden="1" customWidth="1"/>
    <col min="16" max="17" width="10.7109375" style="22" customWidth="1"/>
    <col min="18" max="20" width="10.7109375" style="22" hidden="1" customWidth="1"/>
    <col min="21" max="21" width="3.7109375" customWidth="1"/>
    <col min="22" max="22" width="39.28515625" style="112" hidden="1" customWidth="1"/>
    <col min="23" max="23" width="10.140625" style="112" hidden="1" customWidth="1"/>
    <col min="24" max="24" width="82.7109375" style="22" customWidth="1"/>
    <col min="25" max="25" width="8.7109375" style="22" hidden="1" customWidth="1"/>
    <col min="26" max="27" width="10.7109375" style="22" customWidth="1"/>
    <col min="28" max="30" width="10.7109375" style="22" hidden="1" customWidth="1"/>
    <col min="31" max="31" width="3.7109375" customWidth="1"/>
    <col min="32" max="32" width="39.28515625" hidden="1" customWidth="1"/>
    <col min="33" max="33" width="10.140625" hidden="1" customWidth="1"/>
    <col min="34" max="34" width="82.7109375" customWidth="1"/>
    <col min="35" max="35" width="8.7109375" hidden="1" customWidth="1"/>
    <col min="36" max="37" width="10.7109375" customWidth="1"/>
    <col min="38" max="38" width="10.7109375" hidden="1" customWidth="1"/>
    <col min="39" max="40" width="10.7109375" customWidth="1"/>
    <col min="41" max="41" width="3.7109375" customWidth="1"/>
    <col min="42" max="42" width="39.28515625" hidden="1" customWidth="1"/>
    <col min="43" max="43" width="10.140625" hidden="1" customWidth="1"/>
    <col min="44" max="44" width="82.7109375" customWidth="1"/>
    <col min="45" max="45" width="8.7109375" hidden="1" customWidth="1"/>
    <col min="46" max="47" width="10.7109375" customWidth="1"/>
    <col min="48" max="48" width="10.7109375" hidden="1" customWidth="1"/>
    <col min="49" max="50" width="10.7109375" customWidth="1"/>
    <col min="136" max="169" width="9.85546875" style="119"/>
    <col min="170" max="16384" width="9.85546875" style="22"/>
  </cols>
  <sheetData>
    <row r="1" spans="1:169" s="16" customFormat="1" ht="15.75" thickBot="1" x14ac:dyDescent="0.3">
      <c r="B1" s="173"/>
      <c r="C1" s="173"/>
      <c r="F1" s="166" t="str">
        <f>'Údaje a typ výzkumu'!C18</f>
        <v>Přihláška projektu</v>
      </c>
      <c r="G1" s="168"/>
      <c r="H1" s="175"/>
      <c r="I1" s="166" t="str">
        <f>'Údaje a typ výzkumu'!C19</f>
        <v>Podle Smlouvy</v>
      </c>
      <c r="J1" s="168"/>
      <c r="L1" s="173"/>
      <c r="M1" s="173"/>
      <c r="P1" s="169" t="str">
        <f>'Údaje a typ výzkumu'!C18</f>
        <v>Přihláška projektu</v>
      </c>
      <c r="Q1" s="171"/>
      <c r="R1" s="175"/>
      <c r="S1" s="169" t="str">
        <f>'Údaje a typ výzkumu'!C19</f>
        <v>Podle Smlouvy</v>
      </c>
      <c r="T1" s="171"/>
      <c r="V1" s="173"/>
      <c r="W1" s="173"/>
      <c r="Z1" s="169" t="str">
        <f>'Údaje a typ výzkumu'!C18</f>
        <v>Přihláška projektu</v>
      </c>
      <c r="AA1" s="171"/>
      <c r="AB1" s="175"/>
      <c r="AC1" s="169" t="str">
        <f>'Údaje a typ výzkumu'!C19</f>
        <v>Podle Smlouvy</v>
      </c>
      <c r="AD1" s="17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 s="176"/>
      <c r="EG1" s="176"/>
      <c r="EH1" s="176"/>
      <c r="EI1" s="176"/>
      <c r="EJ1" s="176"/>
      <c r="EK1" s="176"/>
      <c r="EL1" s="176"/>
      <c r="EM1" s="176"/>
      <c r="EN1" s="176"/>
      <c r="EO1" s="176"/>
      <c r="EP1" s="176"/>
      <c r="EQ1" s="176"/>
      <c r="ER1" s="176"/>
      <c r="ES1" s="176"/>
      <c r="ET1" s="176"/>
      <c r="EU1" s="176"/>
      <c r="EV1" s="176"/>
      <c r="EW1" s="176"/>
      <c r="EX1" s="176"/>
      <c r="EY1" s="176"/>
      <c r="EZ1" s="176"/>
      <c r="FA1" s="176"/>
      <c r="FB1" s="176"/>
      <c r="FC1" s="176"/>
      <c r="FD1" s="176"/>
      <c r="FE1" s="176"/>
      <c r="FF1" s="176"/>
      <c r="FG1" s="176"/>
      <c r="FH1" s="176"/>
      <c r="FI1" s="176"/>
      <c r="FJ1" s="176"/>
      <c r="FK1" s="176"/>
      <c r="FL1" s="176"/>
      <c r="FM1" s="176"/>
    </row>
    <row r="2" spans="1:169" customFormat="1" ht="15.75" thickBot="1" x14ac:dyDescent="0.3">
      <c r="D2" s="115" t="s">
        <v>109</v>
      </c>
      <c r="E2" s="142"/>
      <c r="F2" s="85"/>
      <c r="G2" s="87"/>
      <c r="H2" s="161"/>
      <c r="I2" s="85"/>
      <c r="J2" s="87"/>
      <c r="N2" s="115" t="s">
        <v>110</v>
      </c>
      <c r="O2" s="142"/>
      <c r="P2" s="85"/>
      <c r="Q2" s="87"/>
      <c r="R2" s="161"/>
      <c r="S2" s="85"/>
      <c r="T2" s="87"/>
      <c r="X2" s="115" t="s">
        <v>109</v>
      </c>
      <c r="Y2" s="142"/>
      <c r="Z2" s="85"/>
      <c r="AA2" s="87"/>
      <c r="AB2" s="161"/>
      <c r="AC2" s="85"/>
      <c r="AD2" s="87"/>
    </row>
    <row r="3" spans="1:169" s="89" customFormat="1" ht="15.75" x14ac:dyDescent="0.25">
      <c r="A3" s="83"/>
      <c r="B3" s="88"/>
      <c r="C3" s="88"/>
      <c r="D3" s="93" t="str">
        <f>"Příjemce:  "&amp; 'Údaje a typ výzkumu'!$C$4</f>
        <v xml:space="preserve">Příjemce:  </v>
      </c>
      <c r="E3" s="94"/>
      <c r="F3" s="94"/>
      <c r="G3" s="95"/>
      <c r="H3" s="94"/>
      <c r="I3" s="94"/>
      <c r="J3" s="95"/>
      <c r="K3"/>
      <c r="L3" s="88"/>
      <c r="M3" s="88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U3"/>
      <c r="V3" s="88"/>
      <c r="W3" s="88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 s="119"/>
      <c r="EG3" s="119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</row>
    <row r="4" spans="1:169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/>
      <c r="L4" s="88"/>
      <c r="M4" s="88"/>
      <c r="N4" s="93">
        <v>2021</v>
      </c>
      <c r="O4" s="94"/>
      <c r="P4" s="94"/>
      <c r="Q4" s="95"/>
      <c r="R4" s="94"/>
      <c r="S4" s="94"/>
      <c r="T4" s="95"/>
      <c r="U4"/>
      <c r="V4" s="88"/>
      <c r="W4" s="88"/>
      <c r="X4" s="93">
        <v>2022</v>
      </c>
      <c r="Y4" s="94"/>
      <c r="Z4" s="94"/>
      <c r="AA4" s="95"/>
      <c r="AB4" s="94"/>
      <c r="AC4" s="94"/>
      <c r="AD4" s="95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 s="119"/>
      <c r="EG4" s="119"/>
      <c r="EH4" s="119"/>
      <c r="EI4" s="119"/>
      <c r="EJ4" s="119"/>
      <c r="EK4" s="119"/>
      <c r="EL4" s="119"/>
      <c r="EM4" s="119"/>
      <c r="EN4" s="119"/>
      <c r="EO4" s="119"/>
      <c r="EP4" s="119"/>
      <c r="EQ4" s="119"/>
      <c r="ER4" s="119"/>
      <c r="ES4" s="119"/>
      <c r="ET4" s="119"/>
      <c r="EU4" s="119"/>
      <c r="EV4" s="119"/>
    </row>
    <row r="5" spans="1:169" s="89" customFormat="1" ht="15.75" x14ac:dyDescent="0.25">
      <c r="A5" s="83"/>
      <c r="B5" s="88"/>
      <c r="C5" s="88"/>
      <c r="D5" s="96" t="s">
        <v>131</v>
      </c>
      <c r="E5" s="97"/>
      <c r="F5" s="97"/>
      <c r="G5" s="98"/>
      <c r="H5" s="97"/>
      <c r="I5" s="97"/>
      <c r="J5" s="98"/>
      <c r="K5"/>
      <c r="L5" s="88"/>
      <c r="M5" s="88"/>
      <c r="N5" s="96" t="s">
        <v>131</v>
      </c>
      <c r="O5" s="97"/>
      <c r="P5" s="97"/>
      <c r="Q5" s="98"/>
      <c r="R5" s="97"/>
      <c r="S5" s="97"/>
      <c r="T5" s="98"/>
      <c r="U5"/>
      <c r="V5" s="88"/>
      <c r="W5" s="88"/>
      <c r="X5" s="96" t="s">
        <v>131</v>
      </c>
      <c r="Y5" s="97"/>
      <c r="Z5" s="97"/>
      <c r="AA5" s="98"/>
      <c r="AB5" s="97"/>
      <c r="AC5" s="97"/>
      <c r="AD5" s="98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</row>
    <row r="6" spans="1:169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/>
      <c r="L6" s="88"/>
      <c r="M6" s="88"/>
      <c r="N6" s="99"/>
      <c r="O6" s="100"/>
      <c r="P6" s="100"/>
      <c r="Q6" s="101"/>
      <c r="R6" s="100"/>
      <c r="S6" s="100"/>
      <c r="T6" s="101"/>
      <c r="U6"/>
      <c r="V6" s="88"/>
      <c r="W6" s="88"/>
      <c r="X6" s="99"/>
      <c r="Y6" s="100"/>
      <c r="Z6" s="100"/>
      <c r="AA6" s="101"/>
      <c r="AB6" s="100"/>
      <c r="AC6" s="100"/>
      <c r="AD6" s="101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</row>
    <row r="7" spans="1:169" s="2" customFormat="1" ht="48" x14ac:dyDescent="0.25">
      <c r="A7" s="83"/>
      <c r="B7" s="88"/>
      <c r="C7" s="88"/>
      <c r="D7" s="110" t="s">
        <v>46</v>
      </c>
      <c r="E7" s="111"/>
      <c r="F7" s="103" t="s">
        <v>121</v>
      </c>
      <c r="G7" s="104" t="s">
        <v>40</v>
      </c>
      <c r="H7" s="162"/>
      <c r="I7" s="103" t="s">
        <v>121</v>
      </c>
      <c r="J7" s="104" t="s">
        <v>40</v>
      </c>
      <c r="K7"/>
      <c r="L7" s="88"/>
      <c r="M7" s="88"/>
      <c r="N7" s="110" t="s">
        <v>46</v>
      </c>
      <c r="O7" s="111"/>
      <c r="P7" s="103" t="s">
        <v>121</v>
      </c>
      <c r="Q7" s="104" t="s">
        <v>40</v>
      </c>
      <c r="R7" s="162"/>
      <c r="S7" s="103" t="s">
        <v>121</v>
      </c>
      <c r="T7" s="104" t="s">
        <v>40</v>
      </c>
      <c r="U7"/>
      <c r="V7" s="88"/>
      <c r="W7" s="88"/>
      <c r="X7" s="110" t="s">
        <v>46</v>
      </c>
      <c r="Y7" s="111"/>
      <c r="Z7" s="103" t="s">
        <v>121</v>
      </c>
      <c r="AA7" s="104" t="s">
        <v>40</v>
      </c>
      <c r="AB7" s="162"/>
      <c r="AC7" s="103" t="s">
        <v>121</v>
      </c>
      <c r="AD7" s="104" t="s">
        <v>40</v>
      </c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</row>
    <row r="8" spans="1:169" s="4" customFormat="1" x14ac:dyDescent="0.25">
      <c r="A8" s="3"/>
      <c r="B8" s="19"/>
      <c r="C8" s="19"/>
      <c r="D8" s="5"/>
      <c r="E8" s="8"/>
      <c r="F8" s="28"/>
      <c r="G8" s="29"/>
      <c r="H8" s="163"/>
      <c r="I8" s="28">
        <f>F8</f>
        <v>0</v>
      </c>
      <c r="J8" s="29">
        <f>G8</f>
        <v>0</v>
      </c>
      <c r="K8"/>
      <c r="L8" s="19"/>
      <c r="M8" s="19"/>
      <c r="N8" s="5"/>
      <c r="O8" s="8"/>
      <c r="P8" s="28"/>
      <c r="Q8" s="29"/>
      <c r="R8" s="163"/>
      <c r="S8" s="28">
        <f>P8</f>
        <v>0</v>
      </c>
      <c r="T8" s="29">
        <f>Q8</f>
        <v>0</v>
      </c>
      <c r="U8"/>
      <c r="V8" s="19"/>
      <c r="W8" s="19"/>
      <c r="X8" s="5"/>
      <c r="Y8" s="8"/>
      <c r="Z8" s="28"/>
      <c r="AA8" s="29"/>
      <c r="AB8" s="163"/>
      <c r="AC8" s="28">
        <f>Z8</f>
        <v>0</v>
      </c>
      <c r="AD8" s="29">
        <f>AA8</f>
        <v>0</v>
      </c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</row>
    <row r="9" spans="1:169" s="4" customFormat="1" x14ac:dyDescent="0.25">
      <c r="A9" s="3"/>
      <c r="B9" s="19"/>
      <c r="C9" s="19"/>
      <c r="D9" s="5"/>
      <c r="E9" s="8"/>
      <c r="F9" s="28"/>
      <c r="G9" s="29"/>
      <c r="H9" s="163"/>
      <c r="I9" s="28">
        <f t="shared" ref="I9:J10" si="0">F9</f>
        <v>0</v>
      </c>
      <c r="J9" s="29">
        <f t="shared" si="0"/>
        <v>0</v>
      </c>
      <c r="K9"/>
      <c r="L9" s="19"/>
      <c r="M9" s="19"/>
      <c r="N9" s="5"/>
      <c r="O9" s="8"/>
      <c r="P9" s="28"/>
      <c r="Q9" s="29"/>
      <c r="R9" s="163"/>
      <c r="S9" s="28">
        <f t="shared" ref="S9:T10" si="1">P9</f>
        <v>0</v>
      </c>
      <c r="T9" s="29">
        <f t="shared" si="1"/>
        <v>0</v>
      </c>
      <c r="U9"/>
      <c r="V9" s="19"/>
      <c r="W9" s="19"/>
      <c r="X9" s="5"/>
      <c r="Y9" s="8"/>
      <c r="Z9" s="28"/>
      <c r="AA9" s="29"/>
      <c r="AB9" s="163"/>
      <c r="AC9" s="28">
        <f t="shared" ref="AC9:AD10" si="2">Z9</f>
        <v>0</v>
      </c>
      <c r="AD9" s="29">
        <f t="shared" si="2"/>
        <v>0</v>
      </c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 s="119"/>
      <c r="EG9" s="119"/>
      <c r="EH9" s="119"/>
      <c r="EI9" s="119"/>
      <c r="EJ9" s="119"/>
      <c r="EK9" s="119"/>
      <c r="EL9" s="119"/>
      <c r="EM9" s="119"/>
      <c r="EN9" s="119"/>
      <c r="EO9" s="119"/>
      <c r="EP9" s="119"/>
      <c r="EQ9" s="119"/>
      <c r="ER9" s="119"/>
      <c r="ES9" s="119"/>
      <c r="ET9" s="119"/>
      <c r="EU9" s="119"/>
      <c r="EV9" s="119"/>
      <c r="EW9" s="119"/>
      <c r="EX9" s="119"/>
      <c r="EY9" s="119"/>
      <c r="EZ9" s="119"/>
      <c r="FA9" s="119"/>
      <c r="FB9" s="119"/>
      <c r="FC9" s="119"/>
      <c r="FD9" s="119"/>
      <c r="FE9" s="119"/>
      <c r="FF9" s="119"/>
      <c r="FG9" s="119"/>
      <c r="FH9" s="119"/>
      <c r="FI9" s="119"/>
      <c r="FJ9" s="119"/>
      <c r="FK9" s="119"/>
      <c r="FL9" s="119"/>
      <c r="FM9" s="119"/>
    </row>
    <row r="10" spans="1:169" s="4" customFormat="1" x14ac:dyDescent="0.25">
      <c r="A10" s="3"/>
      <c r="B10" s="19"/>
      <c r="C10" s="19"/>
      <c r="D10" s="5"/>
      <c r="E10" s="8"/>
      <c r="F10" s="28"/>
      <c r="G10" s="29"/>
      <c r="H10" s="163"/>
      <c r="I10" s="28">
        <f t="shared" si="0"/>
        <v>0</v>
      </c>
      <c r="J10" s="29">
        <f t="shared" si="0"/>
        <v>0</v>
      </c>
      <c r="K10"/>
      <c r="L10" s="19"/>
      <c r="M10" s="19"/>
      <c r="N10" s="5"/>
      <c r="O10" s="8"/>
      <c r="P10" s="28"/>
      <c r="Q10" s="29"/>
      <c r="R10" s="163"/>
      <c r="S10" s="28">
        <f t="shared" si="1"/>
        <v>0</v>
      </c>
      <c r="T10" s="29">
        <f t="shared" si="1"/>
        <v>0</v>
      </c>
      <c r="U10"/>
      <c r="V10" s="19"/>
      <c r="W10" s="19"/>
      <c r="X10" s="5"/>
      <c r="Y10" s="8"/>
      <c r="Z10" s="28"/>
      <c r="AA10" s="29"/>
      <c r="AB10" s="163"/>
      <c r="AC10" s="28">
        <f t="shared" si="2"/>
        <v>0</v>
      </c>
      <c r="AD10" s="29">
        <f t="shared" si="2"/>
        <v>0</v>
      </c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 s="119"/>
      <c r="EG10" s="119"/>
      <c r="EH10" s="119"/>
      <c r="EI10" s="119"/>
      <c r="EJ10" s="119"/>
      <c r="EK10" s="119"/>
      <c r="EL10" s="119"/>
      <c r="EM10" s="119"/>
      <c r="EN10" s="119"/>
      <c r="EO10" s="119"/>
      <c r="EP10" s="119"/>
      <c r="EQ10" s="119"/>
      <c r="ER10" s="119"/>
      <c r="ES10" s="119"/>
      <c r="ET10" s="119"/>
      <c r="EU10" s="119"/>
      <c r="EV10" s="119"/>
      <c r="EW10" s="119"/>
      <c r="EX10" s="119"/>
      <c r="EY10" s="119"/>
      <c r="EZ10" s="119"/>
      <c r="FA10" s="119"/>
      <c r="FB10" s="119"/>
      <c r="FC10" s="119"/>
      <c r="FD10" s="119"/>
      <c r="FE10" s="119"/>
      <c r="FF10" s="119"/>
      <c r="FG10" s="119"/>
      <c r="FH10" s="119"/>
      <c r="FI10" s="119"/>
      <c r="FJ10" s="119"/>
      <c r="FK10" s="119"/>
      <c r="FL10" s="119"/>
      <c r="FM10" s="119"/>
    </row>
    <row r="11" spans="1:169" s="4" customFormat="1" ht="15.75" thickBot="1" x14ac:dyDescent="0.3">
      <c r="A11" s="3"/>
      <c r="B11" s="19"/>
      <c r="C11" s="19"/>
      <c r="D11" s="9" t="s">
        <v>93</v>
      </c>
      <c r="E11" s="12"/>
      <c r="F11" s="30"/>
      <c r="G11" s="31"/>
      <c r="H11" s="164"/>
      <c r="I11" s="30"/>
      <c r="J11" s="31"/>
      <c r="K11"/>
      <c r="L11" s="19"/>
      <c r="M11" s="19"/>
      <c r="N11" s="9" t="s">
        <v>93</v>
      </c>
      <c r="O11" s="12"/>
      <c r="P11" s="30"/>
      <c r="Q11" s="31"/>
      <c r="R11" s="164"/>
      <c r="S11" s="30"/>
      <c r="T11" s="31"/>
      <c r="U11"/>
      <c r="V11" s="19"/>
      <c r="W11" s="19"/>
      <c r="X11" s="9" t="s">
        <v>93</v>
      </c>
      <c r="Y11" s="12"/>
      <c r="Z11" s="30"/>
      <c r="AA11" s="31"/>
      <c r="AB11" s="164"/>
      <c r="AC11" s="30"/>
      <c r="AD11" s="3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 s="119"/>
      <c r="EG11" s="119"/>
      <c r="EH11" s="119"/>
      <c r="EI11" s="119"/>
      <c r="EJ11" s="119"/>
      <c r="EK11" s="119"/>
      <c r="EL11" s="119"/>
      <c r="EM11" s="119"/>
      <c r="EN11" s="119"/>
      <c r="EO11" s="119"/>
      <c r="EP11" s="119"/>
      <c r="EQ11" s="119"/>
      <c r="ER11" s="119"/>
      <c r="ES11" s="119"/>
      <c r="ET11" s="119"/>
      <c r="EU11" s="119"/>
      <c r="EV11" s="119"/>
      <c r="EW11" s="119"/>
      <c r="EX11" s="119"/>
      <c r="EY11" s="119"/>
      <c r="EZ11" s="119"/>
      <c r="FA11" s="119"/>
      <c r="FB11" s="119"/>
      <c r="FC11" s="119"/>
      <c r="FD11" s="119"/>
      <c r="FE11" s="119"/>
      <c r="FF11" s="119"/>
      <c r="FG11" s="119"/>
      <c r="FH11" s="119"/>
      <c r="FI11" s="119"/>
      <c r="FJ11" s="119"/>
      <c r="FK11" s="119"/>
      <c r="FL11" s="119"/>
      <c r="FM11" s="119"/>
    </row>
    <row r="12" spans="1:169" s="16" customFormat="1" ht="23.25" thickBot="1" x14ac:dyDescent="0.3">
      <c r="A12" s="13" t="s">
        <v>49</v>
      </c>
      <c r="B12" s="112"/>
      <c r="C12" s="112"/>
      <c r="D12" s="14" t="s">
        <v>35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3">ROUND(SUM(H8:H11),0)</f>
        <v>0</v>
      </c>
      <c r="I12" s="32">
        <f>ROUND(SUM(I8:I11),0)</f>
        <v>0</v>
      </c>
      <c r="J12" s="32">
        <f>ROUND(SUM(J8:J11),0)</f>
        <v>0</v>
      </c>
      <c r="K12"/>
      <c r="L12" s="112"/>
      <c r="M12" s="112"/>
      <c r="N12" s="14" t="s">
        <v>35</v>
      </c>
      <c r="O12" s="15"/>
      <c r="P12" s="32">
        <f>ROUND(SUM(P8:P11),0)</f>
        <v>0</v>
      </c>
      <c r="Q12" s="32">
        <f>ROUND(SUM(Q8:Q11),0)</f>
        <v>0</v>
      </c>
      <c r="R12" s="32">
        <f t="shared" ref="R12" si="4">ROUND(SUM(R8:R11),0)</f>
        <v>0</v>
      </c>
      <c r="S12" s="32">
        <f>ROUND(SUM(S8:S11),0)</f>
        <v>0</v>
      </c>
      <c r="T12" s="32">
        <f>ROUND(SUM(T8:T11),0)</f>
        <v>0</v>
      </c>
      <c r="U12"/>
      <c r="V12" s="112"/>
      <c r="W12" s="112"/>
      <c r="X12" s="14" t="s">
        <v>35</v>
      </c>
      <c r="Y12" s="15"/>
      <c r="Z12" s="32">
        <f>ROUND(SUM(Z8:Z11),0)</f>
        <v>0</v>
      </c>
      <c r="AA12" s="32">
        <f>ROUND(SUM(AA8:AA11),0)</f>
        <v>0</v>
      </c>
      <c r="AB12" s="32">
        <f t="shared" ref="AB12" si="5">ROUND(SUM(AB8:AB11),0)</f>
        <v>0</v>
      </c>
      <c r="AC12" s="32">
        <f>ROUND(SUM(AC8:AC11),0)</f>
        <v>0</v>
      </c>
      <c r="AD12" s="32">
        <f>ROUND(SUM(AD8:AD11),0)</f>
        <v>0</v>
      </c>
      <c r="AE12"/>
      <c r="AF12" s="112"/>
      <c r="AG12" s="112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</row>
    <row r="13" spans="1:169" s="16" customFormat="1" x14ac:dyDescent="0.25">
      <c r="A13" s="13"/>
      <c r="B13" s="112"/>
      <c r="C13" s="112"/>
      <c r="D13" s="113" t="s">
        <v>36</v>
      </c>
      <c r="E13" s="105"/>
      <c r="F13" s="105"/>
      <c r="G13" s="106"/>
      <c r="H13" s="165"/>
      <c r="I13" s="105"/>
      <c r="J13" s="106"/>
      <c r="K13"/>
      <c r="L13" s="112"/>
      <c r="M13" s="112"/>
      <c r="N13" s="113" t="s">
        <v>36</v>
      </c>
      <c r="O13" s="105"/>
      <c r="P13" s="105"/>
      <c r="Q13" s="106"/>
      <c r="R13" s="165"/>
      <c r="S13" s="105"/>
      <c r="T13" s="106"/>
      <c r="U13"/>
      <c r="V13" s="112"/>
      <c r="W13" s="112"/>
      <c r="X13" s="113" t="s">
        <v>36</v>
      </c>
      <c r="Y13" s="105"/>
      <c r="Z13" s="105"/>
      <c r="AA13" s="106"/>
      <c r="AB13" s="165"/>
      <c r="AC13" s="105"/>
      <c r="AD13" s="106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19"/>
      <c r="ER13" s="119"/>
      <c r="ES13" s="119"/>
      <c r="ET13" s="119"/>
      <c r="EU13" s="119"/>
      <c r="EV13" s="119"/>
      <c r="EW13" s="119"/>
      <c r="EX13" s="119"/>
      <c r="EY13" s="119"/>
      <c r="EZ13" s="119"/>
      <c r="FA13" s="119"/>
      <c r="FB13" s="119"/>
      <c r="FC13" s="119"/>
      <c r="FD13" s="119"/>
      <c r="FE13" s="119"/>
      <c r="FF13" s="119"/>
      <c r="FG13" s="119"/>
      <c r="FH13" s="119"/>
      <c r="FI13" s="119"/>
      <c r="FJ13" s="119"/>
      <c r="FK13" s="119"/>
      <c r="FL13" s="119"/>
      <c r="FM13" s="119"/>
    </row>
    <row r="14" spans="1:169" s="16" customFormat="1" x14ac:dyDescent="0.25">
      <c r="A14" s="13"/>
      <c r="B14" s="112"/>
      <c r="C14" s="112"/>
      <c r="D14" s="42"/>
      <c r="E14" s="107"/>
      <c r="F14" s="108"/>
      <c r="G14" s="108"/>
      <c r="H14" s="109"/>
      <c r="I14" s="108"/>
      <c r="J14" s="108"/>
      <c r="K14"/>
      <c r="L14" s="108"/>
      <c r="M14" s="22"/>
      <c r="N14" s="42"/>
      <c r="O14" s="107"/>
      <c r="P14" s="108"/>
      <c r="Q14" s="108"/>
      <c r="R14" s="109"/>
      <c r="S14" s="108"/>
      <c r="T14" s="108"/>
      <c r="U14"/>
      <c r="V14" s="108"/>
      <c r="W14" s="22"/>
      <c r="X14" s="42"/>
      <c r="Y14" s="109"/>
      <c r="Z14" s="109"/>
      <c r="AA14" s="109"/>
      <c r="AB14" s="109"/>
      <c r="AC14" s="109"/>
      <c r="AD14" s="109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 s="119"/>
      <c r="EG14" s="119"/>
      <c r="EH14" s="119"/>
      <c r="EI14" s="119"/>
      <c r="EJ14" s="119"/>
      <c r="EK14" s="119"/>
      <c r="EL14" s="119"/>
      <c r="EM14" s="119"/>
      <c r="EN14" s="119"/>
      <c r="EO14" s="119"/>
      <c r="EP14" s="119"/>
      <c r="EQ14" s="119"/>
      <c r="ER14" s="119"/>
      <c r="ES14" s="119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  <c r="FD14" s="119"/>
      <c r="FE14" s="119"/>
      <c r="FF14" s="119"/>
      <c r="FG14" s="119"/>
      <c r="FH14" s="119"/>
      <c r="FI14" s="119"/>
      <c r="FJ14" s="119"/>
      <c r="FK14" s="119"/>
      <c r="FL14" s="119"/>
      <c r="FM14" s="119"/>
    </row>
    <row r="15" spans="1:169" s="89" customFormat="1" ht="15.75" x14ac:dyDescent="0.25">
      <c r="A15" s="83"/>
      <c r="B15" s="88"/>
      <c r="C15" s="88"/>
      <c r="D15" s="96" t="s">
        <v>132</v>
      </c>
      <c r="E15" s="97"/>
      <c r="F15" s="97"/>
      <c r="G15" s="98"/>
      <c r="H15" s="97"/>
      <c r="I15" s="97"/>
      <c r="J15" s="98"/>
      <c r="K15"/>
      <c r="L15" s="88"/>
      <c r="M15" s="88"/>
      <c r="N15" s="96" t="s">
        <v>132</v>
      </c>
      <c r="O15" s="97"/>
      <c r="P15" s="97"/>
      <c r="Q15" s="98"/>
      <c r="R15" s="97"/>
      <c r="S15" s="97"/>
      <c r="T15" s="98"/>
      <c r="U15"/>
      <c r="V15" s="88"/>
      <c r="W15" s="88"/>
      <c r="X15" s="96" t="s">
        <v>132</v>
      </c>
      <c r="Y15" s="97"/>
      <c r="Z15" s="97"/>
      <c r="AA15" s="98"/>
      <c r="AB15" s="97"/>
      <c r="AC15" s="97"/>
      <c r="AD15" s="98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19"/>
      <c r="EQ15" s="119"/>
      <c r="ER15" s="119"/>
      <c r="ES15" s="119"/>
      <c r="ET15" s="119"/>
      <c r="EU15" s="119"/>
      <c r="EV15" s="119"/>
    </row>
    <row r="16" spans="1:169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K16"/>
      <c r="L16" s="88"/>
      <c r="M16" s="88"/>
      <c r="N16" s="99"/>
      <c r="O16" s="100"/>
      <c r="P16" s="100"/>
      <c r="Q16" s="101"/>
      <c r="R16" s="100"/>
      <c r="S16" s="100"/>
      <c r="T16" s="101"/>
      <c r="U16"/>
      <c r="V16" s="88"/>
      <c r="W16" s="88"/>
      <c r="X16" s="99"/>
      <c r="Y16" s="100"/>
      <c r="Z16" s="100"/>
      <c r="AA16" s="101"/>
      <c r="AB16" s="100"/>
      <c r="AC16" s="100"/>
      <c r="AD16" s="101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Q16" s="119"/>
      <c r="ER16" s="119"/>
      <c r="ES16" s="119"/>
      <c r="ET16" s="119"/>
      <c r="EU16" s="119"/>
      <c r="EV16" s="119"/>
      <c r="EW16" s="119"/>
      <c r="EX16" s="119"/>
      <c r="EY16" s="119"/>
      <c r="EZ16" s="119"/>
      <c r="FA16" s="119"/>
      <c r="FB16" s="119"/>
      <c r="FC16" s="119"/>
      <c r="FD16" s="119"/>
      <c r="FE16" s="119"/>
      <c r="FF16" s="119"/>
      <c r="FG16" s="119"/>
      <c r="FH16" s="119"/>
      <c r="FI16" s="119"/>
      <c r="FJ16" s="119"/>
      <c r="FK16" s="119"/>
      <c r="FL16" s="119"/>
      <c r="FM16" s="119"/>
    </row>
    <row r="17" spans="1:169" s="2" customFormat="1" ht="48" x14ac:dyDescent="0.25">
      <c r="A17" s="83"/>
      <c r="B17" s="88"/>
      <c r="C17" s="88"/>
      <c r="D17" s="110" t="s">
        <v>46</v>
      </c>
      <c r="E17" s="111"/>
      <c r="F17" s="103" t="s">
        <v>121</v>
      </c>
      <c r="G17" s="104" t="s">
        <v>40</v>
      </c>
      <c r="H17" s="162"/>
      <c r="I17" s="103" t="s">
        <v>121</v>
      </c>
      <c r="J17" s="104" t="s">
        <v>40</v>
      </c>
      <c r="K17"/>
      <c r="L17" s="88"/>
      <c r="M17" s="88"/>
      <c r="N17" s="110" t="s">
        <v>46</v>
      </c>
      <c r="O17" s="111"/>
      <c r="P17" s="103" t="s">
        <v>121</v>
      </c>
      <c r="Q17" s="104" t="s">
        <v>40</v>
      </c>
      <c r="R17" s="162"/>
      <c r="S17" s="103" t="s">
        <v>121</v>
      </c>
      <c r="T17" s="104" t="s">
        <v>40</v>
      </c>
      <c r="U17"/>
      <c r="V17" s="88"/>
      <c r="W17" s="88"/>
      <c r="X17" s="110" t="s">
        <v>46</v>
      </c>
      <c r="Y17" s="111"/>
      <c r="Z17" s="103" t="s">
        <v>121</v>
      </c>
      <c r="AA17" s="104" t="s">
        <v>40</v>
      </c>
      <c r="AB17" s="162"/>
      <c r="AC17" s="103" t="s">
        <v>121</v>
      </c>
      <c r="AD17" s="104" t="s">
        <v>40</v>
      </c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W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19"/>
      <c r="FH17" s="119"/>
      <c r="FI17" s="119"/>
      <c r="FJ17" s="119"/>
      <c r="FK17" s="119"/>
      <c r="FL17" s="119"/>
      <c r="FM17" s="119"/>
    </row>
    <row r="18" spans="1:169" s="4" customFormat="1" x14ac:dyDescent="0.25">
      <c r="A18" s="3"/>
      <c r="B18" s="19"/>
      <c r="C18" s="19"/>
      <c r="D18" s="5"/>
      <c r="E18" s="8"/>
      <c r="F18" s="28"/>
      <c r="G18" s="29"/>
      <c r="H18" s="163"/>
      <c r="I18" s="28">
        <f>F18</f>
        <v>0</v>
      </c>
      <c r="J18" s="29">
        <f>G18</f>
        <v>0</v>
      </c>
      <c r="K18"/>
      <c r="L18" s="7"/>
      <c r="M18" s="19"/>
      <c r="N18" s="5"/>
      <c r="O18" s="8"/>
      <c r="P18" s="28"/>
      <c r="Q18" s="29"/>
      <c r="R18" s="163"/>
      <c r="S18" s="28">
        <f>P18</f>
        <v>0</v>
      </c>
      <c r="T18" s="29">
        <f>Q18</f>
        <v>0</v>
      </c>
      <c r="U18"/>
      <c r="V18" s="7"/>
      <c r="W18" s="19"/>
      <c r="X18" s="5"/>
      <c r="Y18" s="8"/>
      <c r="Z18" s="28"/>
      <c r="AA18" s="29"/>
      <c r="AB18" s="163"/>
      <c r="AC18" s="28">
        <f>Z18</f>
        <v>0</v>
      </c>
      <c r="AD18" s="29">
        <f>AA18</f>
        <v>0</v>
      </c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 s="119"/>
      <c r="EG18" s="119"/>
      <c r="EH18" s="119"/>
      <c r="EI18" s="119"/>
      <c r="EJ18" s="119"/>
      <c r="EK18" s="119"/>
      <c r="EL18" s="119"/>
      <c r="EM18" s="119"/>
      <c r="EN18" s="119"/>
      <c r="EO18" s="119"/>
      <c r="EP18" s="119"/>
      <c r="EQ18" s="119"/>
      <c r="ER18" s="119"/>
      <c r="ES18" s="119"/>
      <c r="ET18" s="119"/>
      <c r="EU18" s="119"/>
      <c r="EV18" s="119"/>
      <c r="EW18" s="119"/>
      <c r="EX18" s="119"/>
      <c r="EY18" s="119"/>
      <c r="EZ18" s="119"/>
      <c r="FA18" s="119"/>
      <c r="FB18" s="119"/>
      <c r="FC18" s="119"/>
      <c r="FD18" s="119"/>
      <c r="FE18" s="119"/>
      <c r="FF18" s="119"/>
      <c r="FG18" s="119"/>
      <c r="FH18" s="119"/>
      <c r="FI18" s="119"/>
      <c r="FJ18" s="119"/>
      <c r="FK18" s="119"/>
      <c r="FL18" s="119"/>
      <c r="FM18" s="119"/>
    </row>
    <row r="19" spans="1:169" s="4" customFormat="1" x14ac:dyDescent="0.25">
      <c r="A19" s="3"/>
      <c r="B19" s="19"/>
      <c r="C19" s="19"/>
      <c r="D19" s="5"/>
      <c r="E19" s="8"/>
      <c r="F19" s="28"/>
      <c r="G19" s="29"/>
      <c r="H19" s="163"/>
      <c r="I19" s="28">
        <f t="shared" ref="I19:J20" si="6">F19</f>
        <v>0</v>
      </c>
      <c r="J19" s="29">
        <f t="shared" si="6"/>
        <v>0</v>
      </c>
      <c r="K19"/>
      <c r="L19" s="7"/>
      <c r="M19" s="19"/>
      <c r="N19" s="33"/>
      <c r="O19" s="7"/>
      <c r="P19" s="28"/>
      <c r="Q19" s="29"/>
      <c r="R19" s="163"/>
      <c r="S19" s="28">
        <f t="shared" ref="S19:T20" si="7">P19</f>
        <v>0</v>
      </c>
      <c r="T19" s="29">
        <f t="shared" si="7"/>
        <v>0</v>
      </c>
      <c r="U19"/>
      <c r="V19" s="7"/>
      <c r="W19" s="19"/>
      <c r="X19" s="33"/>
      <c r="Y19" s="7"/>
      <c r="Z19" s="28"/>
      <c r="AA19" s="29"/>
      <c r="AB19" s="163"/>
      <c r="AC19" s="28">
        <f t="shared" ref="AC19:AD20" si="8">Z19</f>
        <v>0</v>
      </c>
      <c r="AD19" s="29">
        <f t="shared" si="8"/>
        <v>0</v>
      </c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 s="119"/>
      <c r="EG19" s="119"/>
      <c r="EH19" s="119"/>
      <c r="EI19" s="119"/>
      <c r="EJ19" s="119"/>
      <c r="EK19" s="119"/>
      <c r="EL19" s="119"/>
      <c r="EM19" s="119"/>
      <c r="EN19" s="119"/>
      <c r="EO19" s="119"/>
      <c r="EP19" s="119"/>
      <c r="EQ19" s="119"/>
      <c r="ER19" s="119"/>
      <c r="ES19" s="119"/>
      <c r="ET19" s="119"/>
      <c r="EU19" s="119"/>
      <c r="EV19" s="119"/>
      <c r="EW19" s="119"/>
      <c r="EX19" s="119"/>
      <c r="EY19" s="119"/>
      <c r="EZ19" s="119"/>
      <c r="FA19" s="119"/>
      <c r="FB19" s="119"/>
      <c r="FC19" s="119"/>
      <c r="FD19" s="119"/>
      <c r="FE19" s="119"/>
      <c r="FF19" s="119"/>
      <c r="FG19" s="119"/>
      <c r="FH19" s="119"/>
      <c r="FI19" s="119"/>
      <c r="FJ19" s="119"/>
      <c r="FK19" s="119"/>
      <c r="FL19" s="119"/>
      <c r="FM19" s="119"/>
    </row>
    <row r="20" spans="1:169" s="4" customFormat="1" x14ac:dyDescent="0.25">
      <c r="A20" s="3"/>
      <c r="B20" s="19"/>
      <c r="C20" s="19"/>
      <c r="D20" s="33"/>
      <c r="E20" s="7"/>
      <c r="F20" s="28"/>
      <c r="G20" s="29"/>
      <c r="H20" s="163"/>
      <c r="I20" s="28">
        <f t="shared" si="6"/>
        <v>0</v>
      </c>
      <c r="J20" s="29">
        <f t="shared" si="6"/>
        <v>0</v>
      </c>
      <c r="K20"/>
      <c r="L20" s="7"/>
      <c r="M20" s="19"/>
      <c r="N20" s="33"/>
      <c r="O20" s="7"/>
      <c r="P20" s="28"/>
      <c r="Q20" s="29"/>
      <c r="R20" s="163"/>
      <c r="S20" s="28">
        <f t="shared" si="7"/>
        <v>0</v>
      </c>
      <c r="T20" s="29">
        <f t="shared" si="7"/>
        <v>0</v>
      </c>
      <c r="U20"/>
      <c r="V20" s="7"/>
      <c r="W20" s="19"/>
      <c r="X20" s="33"/>
      <c r="Y20" s="7"/>
      <c r="Z20" s="28"/>
      <c r="AA20" s="29"/>
      <c r="AB20" s="163"/>
      <c r="AC20" s="28">
        <f t="shared" si="8"/>
        <v>0</v>
      </c>
      <c r="AD20" s="29">
        <f t="shared" si="8"/>
        <v>0</v>
      </c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 s="119"/>
      <c r="EG20" s="119"/>
      <c r="EH20" s="119"/>
      <c r="EI20" s="119"/>
      <c r="EJ20" s="119"/>
      <c r="EK20" s="119"/>
      <c r="EL20" s="119"/>
      <c r="EM20" s="119"/>
      <c r="EN20" s="119"/>
      <c r="EO20" s="119"/>
      <c r="EP20" s="119"/>
      <c r="EQ20" s="119"/>
      <c r="ER20" s="119"/>
      <c r="ES20" s="119"/>
      <c r="ET20" s="119"/>
      <c r="EU20" s="119"/>
      <c r="EV20" s="119"/>
      <c r="EW20" s="119"/>
      <c r="EX20" s="119"/>
      <c r="EY20" s="119"/>
      <c r="EZ20" s="119"/>
      <c r="FA20" s="119"/>
      <c r="FB20" s="119"/>
      <c r="FC20" s="119"/>
      <c r="FD20" s="119"/>
      <c r="FE20" s="119"/>
      <c r="FF20" s="119"/>
      <c r="FG20" s="119"/>
      <c r="FH20" s="119"/>
      <c r="FI20" s="119"/>
      <c r="FJ20" s="119"/>
      <c r="FK20" s="119"/>
      <c r="FL20" s="119"/>
      <c r="FM20" s="119"/>
    </row>
    <row r="21" spans="1:169" s="4" customFormat="1" ht="15.75" thickBot="1" x14ac:dyDescent="0.3">
      <c r="A21" s="3"/>
      <c r="B21" s="19"/>
      <c r="C21" s="19"/>
      <c r="D21" s="34" t="s">
        <v>93</v>
      </c>
      <c r="E21" s="11"/>
      <c r="F21" s="30"/>
      <c r="G21" s="31"/>
      <c r="H21" s="164"/>
      <c r="I21" s="30"/>
      <c r="J21" s="31"/>
      <c r="K21"/>
      <c r="L21" s="11"/>
      <c r="M21" s="19"/>
      <c r="N21" s="34" t="s">
        <v>93</v>
      </c>
      <c r="O21" s="11"/>
      <c r="P21" s="30"/>
      <c r="Q21" s="31"/>
      <c r="R21" s="164"/>
      <c r="S21" s="30"/>
      <c r="T21" s="31"/>
      <c r="U21"/>
      <c r="V21" s="11"/>
      <c r="W21" s="19"/>
      <c r="X21" s="34" t="s">
        <v>93</v>
      </c>
      <c r="Y21" s="11"/>
      <c r="Z21" s="30"/>
      <c r="AA21" s="31"/>
      <c r="AB21" s="164"/>
      <c r="AC21" s="30"/>
      <c r="AD21" s="3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 s="119"/>
      <c r="EG21" s="119"/>
      <c r="EH21" s="119"/>
      <c r="EI21" s="119"/>
      <c r="EJ21" s="119"/>
      <c r="EK21" s="119"/>
      <c r="EL21" s="119"/>
      <c r="EM21" s="119"/>
      <c r="EN21" s="119"/>
      <c r="EO21" s="119"/>
      <c r="EP21" s="119"/>
      <c r="EQ21" s="119"/>
      <c r="ER21" s="119"/>
      <c r="ES21" s="119"/>
      <c r="ET21" s="119"/>
      <c r="EU21" s="119"/>
      <c r="EV21" s="119"/>
      <c r="EW21" s="119"/>
      <c r="EX21" s="119"/>
      <c r="EY21" s="119"/>
      <c r="EZ21" s="119"/>
      <c r="FA21" s="119"/>
      <c r="FB21" s="119"/>
      <c r="FC21" s="119"/>
      <c r="FD21" s="119"/>
      <c r="FE21" s="119"/>
      <c r="FF21" s="119"/>
      <c r="FG21" s="119"/>
      <c r="FH21" s="119"/>
      <c r="FI21" s="119"/>
      <c r="FJ21" s="119"/>
      <c r="FK21" s="119"/>
      <c r="FL21" s="119"/>
      <c r="FM21" s="119"/>
    </row>
    <row r="22" spans="1:169" s="16" customFormat="1" ht="23.25" thickBot="1" x14ac:dyDescent="0.3">
      <c r="A22" s="13" t="s">
        <v>49</v>
      </c>
      <c r="B22" s="112"/>
      <c r="C22" s="112"/>
      <c r="D22" s="14" t="s">
        <v>35</v>
      </c>
      <c r="E22" s="15"/>
      <c r="F22" s="32">
        <f>ROUND(SUM(F18:F21),0)</f>
        <v>0</v>
      </c>
      <c r="G22" s="32">
        <f>ROUND(SUM(G18:G21),0)</f>
        <v>0</v>
      </c>
      <c r="H22" s="32">
        <f t="shared" ref="H22" si="9">ROUND(SUM(H18:H21),0)</f>
        <v>0</v>
      </c>
      <c r="I22" s="32">
        <f>ROUND(SUM(I18:I21),0)</f>
        <v>0</v>
      </c>
      <c r="J22" s="32">
        <f>ROUND(SUM(J18:J21),0)</f>
        <v>0</v>
      </c>
      <c r="K22"/>
      <c r="L22" s="112"/>
      <c r="M22" s="112"/>
      <c r="N22" s="14" t="s">
        <v>35</v>
      </c>
      <c r="O22" s="15"/>
      <c r="P22" s="32">
        <f>ROUND(SUM(P18:P21),0)</f>
        <v>0</v>
      </c>
      <c r="Q22" s="32">
        <f>ROUND(SUM(Q18:Q21),0)</f>
        <v>0</v>
      </c>
      <c r="R22" s="32">
        <f t="shared" ref="R22" si="10">ROUND(SUM(R18:R21),0)</f>
        <v>0</v>
      </c>
      <c r="S22" s="32">
        <f>ROUND(SUM(S18:S21),0)</f>
        <v>0</v>
      </c>
      <c r="T22" s="32">
        <f>ROUND(SUM(T18:T21),0)</f>
        <v>0</v>
      </c>
      <c r="U22"/>
      <c r="V22" s="112"/>
      <c r="W22" s="112"/>
      <c r="X22" s="14" t="s">
        <v>35</v>
      </c>
      <c r="Y22" s="15"/>
      <c r="Z22" s="32">
        <f>ROUND(SUM(Z18:Z21),0)</f>
        <v>0</v>
      </c>
      <c r="AA22" s="32">
        <f>ROUND(SUM(AA18:AA21),0)</f>
        <v>0</v>
      </c>
      <c r="AB22" s="32">
        <f t="shared" ref="AB22" si="11">ROUND(SUM(AB18:AB21),0)</f>
        <v>0</v>
      </c>
      <c r="AC22" s="32">
        <f>ROUND(SUM(AC18:AC21),0)</f>
        <v>0</v>
      </c>
      <c r="AD22" s="32">
        <f>ROUND(SUM(AD18:AD21),0)</f>
        <v>0</v>
      </c>
      <c r="AE22"/>
      <c r="AF22" s="112"/>
      <c r="AG22" s="112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/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</row>
    <row r="23" spans="1:169" s="16" customFormat="1" x14ac:dyDescent="0.25">
      <c r="A23" s="13"/>
      <c r="B23" s="112"/>
      <c r="C23" s="112"/>
      <c r="D23" s="113" t="s">
        <v>36</v>
      </c>
      <c r="E23" s="105"/>
      <c r="F23" s="105"/>
      <c r="G23" s="106"/>
      <c r="H23" s="165"/>
      <c r="I23" s="105"/>
      <c r="J23" s="106"/>
      <c r="K23"/>
      <c r="L23" s="112"/>
      <c r="M23" s="112"/>
      <c r="N23" s="113" t="s">
        <v>36</v>
      </c>
      <c r="O23" s="105"/>
      <c r="P23" s="105"/>
      <c r="Q23" s="106"/>
      <c r="R23" s="165"/>
      <c r="S23" s="105"/>
      <c r="T23" s="106"/>
      <c r="U23"/>
      <c r="V23" s="112"/>
      <c r="W23" s="112"/>
      <c r="X23" s="113" t="s">
        <v>36</v>
      </c>
      <c r="Y23" s="105"/>
      <c r="Z23" s="105"/>
      <c r="AA23" s="106"/>
      <c r="AB23" s="165"/>
      <c r="AC23" s="105"/>
      <c r="AD23" s="106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 s="119"/>
      <c r="EG23" s="119"/>
      <c r="EH23" s="119"/>
      <c r="EI23" s="119"/>
      <c r="EJ23" s="119"/>
      <c r="EK23" s="119"/>
      <c r="EL23" s="119"/>
      <c r="EM23" s="119"/>
      <c r="EN23" s="119"/>
      <c r="EO23" s="119"/>
      <c r="EP23" s="119"/>
      <c r="EQ23" s="119"/>
      <c r="ER23" s="119"/>
      <c r="ES23" s="119"/>
      <c r="ET23" s="119"/>
      <c r="EU23" s="119"/>
      <c r="EV23" s="119"/>
      <c r="EW23" s="119"/>
      <c r="EX23" s="119"/>
      <c r="EY23" s="119"/>
      <c r="EZ23" s="119"/>
      <c r="FA23" s="119"/>
      <c r="FB23" s="119"/>
      <c r="FC23" s="119"/>
      <c r="FD23" s="119"/>
      <c r="FE23" s="119"/>
      <c r="FF23" s="119"/>
      <c r="FG23" s="119"/>
      <c r="FH23" s="119"/>
      <c r="FI23" s="119"/>
      <c r="FJ23" s="119"/>
      <c r="FK23" s="119"/>
      <c r="FL23" s="119"/>
      <c r="FM23" s="119"/>
    </row>
    <row r="24" spans="1:169" s="16" customFormat="1" x14ac:dyDescent="0.25">
      <c r="A24" s="13"/>
      <c r="B24" s="112"/>
      <c r="C24" s="112"/>
      <c r="D24" s="42"/>
      <c r="E24" s="107"/>
      <c r="F24" s="108"/>
      <c r="G24" s="108"/>
      <c r="H24" s="109"/>
      <c r="I24" s="108"/>
      <c r="J24" s="108"/>
      <c r="K24"/>
      <c r="L24" s="108"/>
      <c r="M24" s="22"/>
      <c r="N24" s="42"/>
      <c r="O24" s="107"/>
      <c r="P24" s="108"/>
      <c r="Q24" s="108"/>
      <c r="R24" s="109"/>
      <c r="S24" s="108"/>
      <c r="T24" s="108"/>
      <c r="U24"/>
      <c r="V24" s="108"/>
      <c r="W24" s="22"/>
      <c r="X24" s="42"/>
      <c r="Y24" s="109"/>
      <c r="Z24" s="109"/>
      <c r="AA24" s="109"/>
      <c r="AB24" s="109"/>
      <c r="AC24" s="109"/>
      <c r="AD24" s="109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 s="119"/>
      <c r="EG24" s="119"/>
      <c r="EH24" s="119"/>
      <c r="EI24" s="119"/>
      <c r="EJ24" s="119"/>
      <c r="EK24" s="119"/>
      <c r="EL24" s="119"/>
      <c r="EM24" s="119"/>
      <c r="EN24" s="119"/>
      <c r="EO24" s="119"/>
      <c r="EP24" s="119"/>
      <c r="EQ24" s="119"/>
      <c r="ER24" s="119"/>
      <c r="ES24" s="119"/>
      <c r="ET24" s="119"/>
      <c r="EU24" s="119"/>
      <c r="EV24" s="119"/>
      <c r="EW24" s="119"/>
      <c r="EX24" s="119"/>
      <c r="EY24" s="119"/>
      <c r="EZ24" s="119"/>
      <c r="FA24" s="119"/>
      <c r="FB24" s="119"/>
      <c r="FC24" s="119"/>
      <c r="FD24" s="119"/>
      <c r="FE24" s="119"/>
      <c r="FF24" s="119"/>
      <c r="FG24" s="119"/>
      <c r="FH24" s="119"/>
      <c r="FI24" s="119"/>
      <c r="FJ24" s="119"/>
      <c r="FK24" s="119"/>
      <c r="FL24" s="119"/>
      <c r="FM24" s="119"/>
    </row>
    <row r="25" spans="1:169" customFormat="1" ht="15.75" thickBot="1" x14ac:dyDescent="0.3"/>
    <row r="26" spans="1:169" s="89" customFormat="1" ht="15.75" x14ac:dyDescent="0.25">
      <c r="A26" s="83"/>
      <c r="B26" s="88"/>
      <c r="C26" s="88"/>
      <c r="D26" s="90" t="str">
        <f>"Další účastník č. 1:  "&amp; 'Údaje a typ výzkumu'!$C$7</f>
        <v xml:space="preserve">Další účastník č. 1:  </v>
      </c>
      <c r="E26" s="91"/>
      <c r="F26" s="91"/>
      <c r="G26" s="92"/>
      <c r="H26" s="94"/>
      <c r="I26" s="91"/>
      <c r="J26" s="92"/>
      <c r="K26"/>
      <c r="L26" s="88"/>
      <c r="M26" s="88"/>
      <c r="N26" s="90" t="str">
        <f>"Další účastník č. 1:  "&amp; 'Údaje a typ výzkumu'!$C$7</f>
        <v xml:space="preserve">Další účastník č. 1:  </v>
      </c>
      <c r="O26" s="91"/>
      <c r="P26" s="91"/>
      <c r="Q26" s="92"/>
      <c r="R26" s="94"/>
      <c r="S26" s="91"/>
      <c r="T26" s="92"/>
      <c r="U26"/>
      <c r="V26" s="88"/>
      <c r="W26" s="88"/>
      <c r="X26" s="90" t="str">
        <f>"Další účastník č. 1:  "&amp; 'Údaje a typ výzkumu'!$C$7</f>
        <v xml:space="preserve">Další účastník č. 1:  </v>
      </c>
      <c r="Y26" s="91"/>
      <c r="Z26" s="91"/>
      <c r="AA26" s="92"/>
      <c r="AB26" s="94"/>
      <c r="AC26" s="91"/>
      <c r="AD26" s="92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19"/>
      <c r="FF26" s="119"/>
      <c r="FG26" s="119"/>
      <c r="FH26" s="119"/>
      <c r="FI26" s="119"/>
      <c r="FJ26" s="119"/>
      <c r="FK26" s="119"/>
      <c r="FL26" s="119"/>
      <c r="FM26" s="119"/>
    </row>
    <row r="27" spans="1:169" s="89" customFormat="1" ht="15.75" x14ac:dyDescent="0.25">
      <c r="A27" s="83"/>
      <c r="B27" s="88"/>
      <c r="C27" s="88"/>
      <c r="D27" s="93">
        <v>2020</v>
      </c>
      <c r="E27" s="94"/>
      <c r="F27" s="94"/>
      <c r="G27" s="95"/>
      <c r="H27" s="94"/>
      <c r="I27" s="94"/>
      <c r="J27" s="95"/>
      <c r="K27"/>
      <c r="L27" s="88"/>
      <c r="M27" s="88"/>
      <c r="N27" s="93">
        <v>2021</v>
      </c>
      <c r="O27" s="94"/>
      <c r="P27" s="94"/>
      <c r="Q27" s="95"/>
      <c r="R27" s="94"/>
      <c r="S27" s="94"/>
      <c r="T27" s="95"/>
      <c r="U27"/>
      <c r="V27" s="88"/>
      <c r="W27" s="88"/>
      <c r="X27" s="93">
        <v>2022</v>
      </c>
      <c r="Y27" s="94"/>
      <c r="Z27" s="94"/>
      <c r="AA27" s="95"/>
      <c r="AB27" s="94"/>
      <c r="AC27" s="94"/>
      <c r="AD27" s="95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 s="119"/>
      <c r="EG27" s="119"/>
      <c r="EH27" s="119"/>
      <c r="EI27" s="119"/>
      <c r="EJ27" s="119"/>
      <c r="EK27" s="119"/>
      <c r="EL27" s="119"/>
      <c r="EM27" s="119"/>
      <c r="EN27" s="119"/>
      <c r="EO27" s="119"/>
      <c r="EP27" s="119"/>
      <c r="EQ27" s="119"/>
      <c r="ER27" s="119"/>
      <c r="ES27" s="119"/>
      <c r="ET27" s="119"/>
      <c r="EU27" s="119"/>
      <c r="EV27" s="119"/>
    </row>
    <row r="28" spans="1:169" s="89" customFormat="1" ht="15.75" x14ac:dyDescent="0.25">
      <c r="A28" s="83"/>
      <c r="B28" s="88"/>
      <c r="C28" s="88"/>
      <c r="D28" s="96" t="s">
        <v>131</v>
      </c>
      <c r="E28" s="97"/>
      <c r="F28" s="97"/>
      <c r="G28" s="98"/>
      <c r="H28" s="97"/>
      <c r="I28" s="97"/>
      <c r="J28" s="98"/>
      <c r="K28"/>
      <c r="L28" s="88"/>
      <c r="M28" s="88"/>
      <c r="N28" s="96" t="s">
        <v>131</v>
      </c>
      <c r="O28" s="97"/>
      <c r="P28" s="97"/>
      <c r="Q28" s="98"/>
      <c r="R28" s="97"/>
      <c r="S28" s="97"/>
      <c r="T28" s="98"/>
      <c r="U28"/>
      <c r="V28" s="88"/>
      <c r="W28" s="88"/>
      <c r="X28" s="96" t="s">
        <v>131</v>
      </c>
      <c r="Y28" s="97"/>
      <c r="Z28" s="97"/>
      <c r="AA28" s="98"/>
      <c r="AB28" s="97"/>
      <c r="AC28" s="97"/>
      <c r="AD28" s="9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 s="119"/>
      <c r="EG28" s="119"/>
      <c r="EH28" s="119"/>
      <c r="EI28" s="119"/>
      <c r="EJ28" s="119"/>
      <c r="EK28" s="119"/>
      <c r="EL28" s="119"/>
      <c r="EM28" s="119"/>
      <c r="EN28" s="119"/>
      <c r="EO28" s="119"/>
      <c r="EP28" s="119"/>
      <c r="EQ28" s="119"/>
      <c r="ER28" s="119"/>
      <c r="ES28" s="119"/>
      <c r="ET28" s="119"/>
      <c r="EU28" s="119"/>
      <c r="EV28" s="119"/>
    </row>
    <row r="29" spans="1:169" s="89" customFormat="1" ht="15.75" thickBot="1" x14ac:dyDescent="0.3">
      <c r="A29" s="83"/>
      <c r="B29" s="88"/>
      <c r="C29" s="88"/>
      <c r="D29" s="99"/>
      <c r="E29" s="100"/>
      <c r="F29" s="100"/>
      <c r="G29" s="101"/>
      <c r="H29" s="100"/>
      <c r="I29" s="100"/>
      <c r="J29" s="101"/>
      <c r="K29"/>
      <c r="L29" s="88"/>
      <c r="M29" s="88"/>
      <c r="N29" s="99"/>
      <c r="O29" s="100"/>
      <c r="P29" s="100"/>
      <c r="Q29" s="101"/>
      <c r="R29" s="100"/>
      <c r="S29" s="100"/>
      <c r="T29" s="101"/>
      <c r="U29"/>
      <c r="V29" s="88"/>
      <c r="W29" s="88"/>
      <c r="X29" s="99"/>
      <c r="Y29" s="100"/>
      <c r="Z29" s="100"/>
      <c r="AA29" s="101"/>
      <c r="AB29" s="100"/>
      <c r="AC29" s="100"/>
      <c r="AD29" s="101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 s="119"/>
      <c r="EG29" s="119"/>
      <c r="EH29" s="119"/>
      <c r="EI29" s="119"/>
      <c r="EJ29" s="119"/>
      <c r="EK29" s="119"/>
      <c r="EL29" s="119"/>
      <c r="EM29" s="119"/>
      <c r="EN29" s="119"/>
      <c r="EO29" s="119"/>
      <c r="EP29" s="119"/>
      <c r="EQ29" s="119"/>
      <c r="ER29" s="119"/>
      <c r="ES29" s="119"/>
      <c r="ET29" s="119"/>
      <c r="EU29" s="119"/>
      <c r="EV29" s="119"/>
      <c r="EW29" s="119"/>
      <c r="EX29" s="119"/>
      <c r="EY29" s="119"/>
      <c r="EZ29" s="119"/>
      <c r="FA29" s="119"/>
      <c r="FB29" s="119"/>
      <c r="FC29" s="119"/>
      <c r="FD29" s="119"/>
      <c r="FE29" s="119"/>
      <c r="FF29" s="119"/>
      <c r="FG29" s="119"/>
      <c r="FH29" s="119"/>
      <c r="FI29" s="119"/>
      <c r="FJ29" s="119"/>
      <c r="FK29" s="119"/>
      <c r="FL29" s="119"/>
      <c r="FM29" s="119"/>
    </row>
    <row r="30" spans="1:169" s="2" customFormat="1" ht="48" x14ac:dyDescent="0.25">
      <c r="A30" s="83"/>
      <c r="B30" s="88"/>
      <c r="C30" s="88"/>
      <c r="D30" s="110" t="s">
        <v>46</v>
      </c>
      <c r="E30" s="111"/>
      <c r="F30" s="103" t="s">
        <v>121</v>
      </c>
      <c r="G30" s="104" t="s">
        <v>40</v>
      </c>
      <c r="H30" s="162"/>
      <c r="I30" s="103" t="s">
        <v>121</v>
      </c>
      <c r="J30" s="104" t="s">
        <v>40</v>
      </c>
      <c r="K30"/>
      <c r="L30" s="88"/>
      <c r="M30" s="88"/>
      <c r="N30" s="110" t="s">
        <v>46</v>
      </c>
      <c r="O30" s="111"/>
      <c r="P30" s="103" t="s">
        <v>121</v>
      </c>
      <c r="Q30" s="104" t="s">
        <v>40</v>
      </c>
      <c r="R30" s="162"/>
      <c r="S30" s="103" t="s">
        <v>121</v>
      </c>
      <c r="T30" s="104" t="s">
        <v>40</v>
      </c>
      <c r="U30"/>
      <c r="V30" s="88"/>
      <c r="W30" s="88"/>
      <c r="X30" s="110" t="s">
        <v>46</v>
      </c>
      <c r="Y30" s="111"/>
      <c r="Z30" s="103" t="s">
        <v>121</v>
      </c>
      <c r="AA30" s="104" t="s">
        <v>40</v>
      </c>
      <c r="AB30" s="162"/>
      <c r="AC30" s="103" t="s">
        <v>121</v>
      </c>
      <c r="AD30" s="104" t="s">
        <v>40</v>
      </c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</row>
    <row r="31" spans="1:169" s="4" customFormat="1" x14ac:dyDescent="0.25">
      <c r="A31" s="3"/>
      <c r="B31" s="19"/>
      <c r="C31" s="19"/>
      <c r="D31" s="5"/>
      <c r="E31" s="8"/>
      <c r="F31" s="28"/>
      <c r="G31" s="29"/>
      <c r="H31" s="163"/>
      <c r="I31" s="28">
        <f>F31</f>
        <v>0</v>
      </c>
      <c r="J31" s="29">
        <f>G31</f>
        <v>0</v>
      </c>
      <c r="K31"/>
      <c r="L31" s="19"/>
      <c r="M31" s="19"/>
      <c r="N31" s="5"/>
      <c r="O31" s="8"/>
      <c r="P31" s="28"/>
      <c r="Q31" s="29"/>
      <c r="R31" s="163"/>
      <c r="S31" s="28">
        <f>P31</f>
        <v>0</v>
      </c>
      <c r="T31" s="29">
        <f>Q31</f>
        <v>0</v>
      </c>
      <c r="U31"/>
      <c r="V31" s="19"/>
      <c r="W31" s="19"/>
      <c r="X31" s="5"/>
      <c r="Y31" s="8"/>
      <c r="Z31" s="28"/>
      <c r="AA31" s="29"/>
      <c r="AB31" s="163"/>
      <c r="AC31" s="28">
        <f>Z31</f>
        <v>0</v>
      </c>
      <c r="AD31" s="29">
        <f>AA31</f>
        <v>0</v>
      </c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 s="119"/>
      <c r="EG31" s="119"/>
      <c r="EH31" s="119"/>
      <c r="EI31" s="119"/>
      <c r="EJ31" s="119"/>
      <c r="EK31" s="119"/>
      <c r="EL31" s="119"/>
      <c r="EM31" s="119"/>
      <c r="EN31" s="119"/>
      <c r="EO31" s="119"/>
      <c r="EP31" s="119"/>
      <c r="EQ31" s="119"/>
      <c r="ER31" s="119"/>
      <c r="ES31" s="119"/>
      <c r="ET31" s="119"/>
      <c r="EU31" s="119"/>
      <c r="EV31" s="119"/>
      <c r="EW31" s="119"/>
      <c r="EX31" s="119"/>
      <c r="EY31" s="119"/>
      <c r="EZ31" s="119"/>
      <c r="FA31" s="119"/>
      <c r="FB31" s="119"/>
      <c r="FC31" s="119"/>
      <c r="FD31" s="119"/>
      <c r="FE31" s="119"/>
      <c r="FF31" s="119"/>
      <c r="FG31" s="119"/>
      <c r="FH31" s="119"/>
      <c r="FI31" s="119"/>
      <c r="FJ31" s="119"/>
      <c r="FK31" s="119"/>
      <c r="FL31" s="119"/>
      <c r="FM31" s="119"/>
    </row>
    <row r="32" spans="1:169" s="4" customFormat="1" x14ac:dyDescent="0.25">
      <c r="A32" s="3"/>
      <c r="B32" s="19"/>
      <c r="C32" s="19"/>
      <c r="D32" s="5"/>
      <c r="E32" s="8"/>
      <c r="F32" s="28"/>
      <c r="G32" s="29"/>
      <c r="H32" s="163"/>
      <c r="I32" s="28">
        <f t="shared" ref="I32:J33" si="12">F32</f>
        <v>0</v>
      </c>
      <c r="J32" s="29">
        <f t="shared" si="12"/>
        <v>0</v>
      </c>
      <c r="K32"/>
      <c r="L32" s="19"/>
      <c r="M32" s="19"/>
      <c r="N32" s="5"/>
      <c r="O32" s="8"/>
      <c r="P32" s="28"/>
      <c r="Q32" s="29"/>
      <c r="R32" s="163"/>
      <c r="S32" s="28">
        <f t="shared" ref="S32:T33" si="13">P32</f>
        <v>0</v>
      </c>
      <c r="T32" s="29">
        <f t="shared" si="13"/>
        <v>0</v>
      </c>
      <c r="U32"/>
      <c r="V32" s="19"/>
      <c r="W32" s="19"/>
      <c r="X32" s="5"/>
      <c r="Y32" s="8"/>
      <c r="Z32" s="28"/>
      <c r="AA32" s="29"/>
      <c r="AB32" s="163"/>
      <c r="AC32" s="28">
        <f t="shared" ref="AC32:AD33" si="14">Z32</f>
        <v>0</v>
      </c>
      <c r="AD32" s="29">
        <f t="shared" si="14"/>
        <v>0</v>
      </c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 s="119"/>
      <c r="EG32" s="119"/>
      <c r="EH32" s="119"/>
      <c r="EI32" s="119"/>
      <c r="EJ32" s="119"/>
      <c r="EK32" s="119"/>
      <c r="EL32" s="119"/>
      <c r="EM32" s="119"/>
      <c r="EN32" s="119"/>
      <c r="EO32" s="119"/>
      <c r="EP32" s="119"/>
      <c r="EQ32" s="119"/>
      <c r="ER32" s="119"/>
      <c r="ES32" s="119"/>
      <c r="ET32" s="119"/>
      <c r="EU32" s="119"/>
      <c r="EV32" s="119"/>
      <c r="EW32" s="119"/>
      <c r="EX32" s="119"/>
      <c r="EY32" s="119"/>
      <c r="EZ32" s="119"/>
      <c r="FA32" s="119"/>
      <c r="FB32" s="119"/>
      <c r="FC32" s="119"/>
      <c r="FD32" s="119"/>
      <c r="FE32" s="119"/>
      <c r="FF32" s="119"/>
      <c r="FG32" s="119"/>
      <c r="FH32" s="119"/>
      <c r="FI32" s="119"/>
      <c r="FJ32" s="119"/>
      <c r="FK32" s="119"/>
      <c r="FL32" s="119"/>
      <c r="FM32" s="119"/>
    </row>
    <row r="33" spans="1:169" s="4" customFormat="1" x14ac:dyDescent="0.25">
      <c r="A33" s="3"/>
      <c r="B33" s="19"/>
      <c r="C33" s="19"/>
      <c r="D33" s="5"/>
      <c r="E33" s="8"/>
      <c r="F33" s="28"/>
      <c r="G33" s="29"/>
      <c r="H33" s="163"/>
      <c r="I33" s="28">
        <f t="shared" si="12"/>
        <v>0</v>
      </c>
      <c r="J33" s="29">
        <f t="shared" si="12"/>
        <v>0</v>
      </c>
      <c r="K33"/>
      <c r="L33" s="19"/>
      <c r="M33" s="19"/>
      <c r="N33" s="5"/>
      <c r="O33" s="8"/>
      <c r="P33" s="28"/>
      <c r="Q33" s="29"/>
      <c r="R33" s="163"/>
      <c r="S33" s="28">
        <f t="shared" si="13"/>
        <v>0</v>
      </c>
      <c r="T33" s="29">
        <f t="shared" si="13"/>
        <v>0</v>
      </c>
      <c r="U33"/>
      <c r="V33" s="19"/>
      <c r="W33" s="19"/>
      <c r="X33" s="5"/>
      <c r="Y33" s="8"/>
      <c r="Z33" s="28"/>
      <c r="AA33" s="29"/>
      <c r="AB33" s="163"/>
      <c r="AC33" s="28">
        <f t="shared" si="14"/>
        <v>0</v>
      </c>
      <c r="AD33" s="29">
        <f t="shared" si="14"/>
        <v>0</v>
      </c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 s="119"/>
      <c r="EG33" s="119"/>
      <c r="EH33" s="119"/>
      <c r="EI33" s="119"/>
      <c r="EJ33" s="119"/>
      <c r="EK33" s="119"/>
      <c r="EL33" s="119"/>
      <c r="EM33" s="119"/>
      <c r="EN33" s="119"/>
      <c r="EO33" s="119"/>
      <c r="EP33" s="119"/>
      <c r="EQ33" s="119"/>
      <c r="ER33" s="119"/>
      <c r="ES33" s="119"/>
      <c r="ET33" s="119"/>
      <c r="EU33" s="119"/>
      <c r="EV33" s="119"/>
      <c r="EW33" s="119"/>
      <c r="EX33" s="119"/>
      <c r="EY33" s="119"/>
      <c r="EZ33" s="119"/>
      <c r="FA33" s="119"/>
      <c r="FB33" s="119"/>
      <c r="FC33" s="119"/>
      <c r="FD33" s="119"/>
      <c r="FE33" s="119"/>
      <c r="FF33" s="119"/>
      <c r="FG33" s="119"/>
      <c r="FH33" s="119"/>
      <c r="FI33" s="119"/>
      <c r="FJ33" s="119"/>
      <c r="FK33" s="119"/>
      <c r="FL33" s="119"/>
      <c r="FM33" s="119"/>
    </row>
    <row r="34" spans="1:169" s="4" customFormat="1" ht="15.75" thickBot="1" x14ac:dyDescent="0.3">
      <c r="A34" s="3"/>
      <c r="B34" s="19"/>
      <c r="C34" s="19"/>
      <c r="D34" s="9" t="s">
        <v>93</v>
      </c>
      <c r="E34" s="12"/>
      <c r="F34" s="30"/>
      <c r="G34" s="31"/>
      <c r="H34" s="164"/>
      <c r="I34" s="30"/>
      <c r="J34" s="31"/>
      <c r="K34"/>
      <c r="L34" s="19"/>
      <c r="M34" s="19"/>
      <c r="N34" s="9" t="s">
        <v>93</v>
      </c>
      <c r="O34" s="12"/>
      <c r="P34" s="30"/>
      <c r="Q34" s="31"/>
      <c r="R34" s="164"/>
      <c r="S34" s="30"/>
      <c r="T34" s="31"/>
      <c r="U34"/>
      <c r="V34" s="19"/>
      <c r="W34" s="19"/>
      <c r="X34" s="9" t="s">
        <v>93</v>
      </c>
      <c r="Y34" s="12"/>
      <c r="Z34" s="30"/>
      <c r="AA34" s="31"/>
      <c r="AB34" s="164"/>
      <c r="AC34" s="30"/>
      <c r="AD34" s="31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 s="119"/>
      <c r="EG34" s="119"/>
      <c r="EH34" s="119"/>
      <c r="EI34" s="119"/>
      <c r="EJ34" s="119"/>
      <c r="EK34" s="119"/>
      <c r="EL34" s="119"/>
      <c r="EM34" s="119"/>
      <c r="EN34" s="119"/>
      <c r="EO34" s="119"/>
      <c r="EP34" s="119"/>
      <c r="EQ34" s="119"/>
      <c r="ER34" s="119"/>
      <c r="ES34" s="119"/>
      <c r="ET34" s="119"/>
      <c r="EU34" s="119"/>
      <c r="EV34" s="119"/>
      <c r="EW34" s="119"/>
      <c r="EX34" s="119"/>
      <c r="EY34" s="119"/>
      <c r="EZ34" s="119"/>
      <c r="FA34" s="119"/>
      <c r="FB34" s="119"/>
      <c r="FC34" s="119"/>
      <c r="FD34" s="119"/>
      <c r="FE34" s="119"/>
      <c r="FF34" s="119"/>
      <c r="FG34" s="119"/>
      <c r="FH34" s="119"/>
      <c r="FI34" s="119"/>
      <c r="FJ34" s="119"/>
      <c r="FK34" s="119"/>
      <c r="FL34" s="119"/>
      <c r="FM34" s="119"/>
    </row>
    <row r="35" spans="1:169" s="16" customFormat="1" ht="23.25" thickBot="1" x14ac:dyDescent="0.3">
      <c r="A35" s="13" t="s">
        <v>49</v>
      </c>
      <c r="B35" s="112"/>
      <c r="C35" s="112"/>
      <c r="D35" s="14" t="s">
        <v>35</v>
      </c>
      <c r="E35" s="15"/>
      <c r="F35" s="32">
        <f>ROUND(SUM(F31:F34),0)</f>
        <v>0</v>
      </c>
      <c r="G35" s="32">
        <f>ROUND(SUM(G31:G34),0)</f>
        <v>0</v>
      </c>
      <c r="H35" s="32">
        <f t="shared" ref="H35" si="15">ROUND(SUM(H31:H34),0)</f>
        <v>0</v>
      </c>
      <c r="I35" s="32">
        <f>ROUND(SUM(I31:I34),0)</f>
        <v>0</v>
      </c>
      <c r="J35" s="32">
        <f>ROUND(SUM(J31:J34),0)</f>
        <v>0</v>
      </c>
      <c r="K35"/>
      <c r="L35" s="112"/>
      <c r="M35" s="112"/>
      <c r="N35" s="14" t="s">
        <v>35</v>
      </c>
      <c r="O35" s="15"/>
      <c r="P35" s="32">
        <f>ROUND(SUM(P31:P34),0)</f>
        <v>0</v>
      </c>
      <c r="Q35" s="32">
        <f>ROUND(SUM(Q31:Q34),0)</f>
        <v>0</v>
      </c>
      <c r="R35" s="32">
        <f t="shared" ref="R35" si="16">ROUND(SUM(R31:R34),0)</f>
        <v>0</v>
      </c>
      <c r="S35" s="32">
        <f>ROUND(SUM(S31:S34),0)</f>
        <v>0</v>
      </c>
      <c r="T35" s="32">
        <f>ROUND(SUM(T31:T34),0)</f>
        <v>0</v>
      </c>
      <c r="U35"/>
      <c r="V35" s="112"/>
      <c r="W35" s="112"/>
      <c r="X35" s="14" t="s">
        <v>35</v>
      </c>
      <c r="Y35" s="15"/>
      <c r="Z35" s="32">
        <f>ROUND(SUM(Z31:Z34),0)</f>
        <v>0</v>
      </c>
      <c r="AA35" s="32">
        <f>ROUND(SUM(AA31:AA34),0)</f>
        <v>0</v>
      </c>
      <c r="AB35" s="32">
        <f t="shared" ref="AB35" si="17">ROUND(SUM(AB31:AB34),0)</f>
        <v>0</v>
      </c>
      <c r="AC35" s="32">
        <f>ROUND(SUM(AC31:AC34),0)</f>
        <v>0</v>
      </c>
      <c r="AD35" s="32">
        <f>ROUND(SUM(AD31:AD34),0)</f>
        <v>0</v>
      </c>
      <c r="AE35"/>
      <c r="AF35" s="112"/>
      <c r="AG35" s="112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  <c r="BM35" s="119"/>
      <c r="BN35" s="119"/>
      <c r="BO35" s="119"/>
      <c r="BP35" s="119"/>
      <c r="BQ35" s="119"/>
      <c r="BR35" s="119"/>
      <c r="BS35" s="119"/>
      <c r="BT35" s="119"/>
      <c r="BU35" s="119"/>
      <c r="BV35" s="119"/>
      <c r="BW35" s="119"/>
      <c r="BX35" s="119"/>
      <c r="BY35" s="119"/>
      <c r="BZ35" s="119"/>
      <c r="CA35" s="119"/>
      <c r="CB35" s="119"/>
      <c r="CC35" s="119"/>
      <c r="CD35" s="119"/>
      <c r="CE35" s="119"/>
      <c r="CF35" s="119"/>
      <c r="CG35" s="119"/>
      <c r="CH35" s="119"/>
      <c r="CI35" s="119"/>
      <c r="CJ35" s="119"/>
      <c r="CK35" s="119"/>
      <c r="CL35" s="119"/>
      <c r="CM35" s="119"/>
      <c r="CN35" s="119"/>
      <c r="CO35" s="119"/>
      <c r="CP35" s="119"/>
      <c r="CQ35" s="119"/>
      <c r="CR35" s="119"/>
      <c r="CS35" s="119"/>
      <c r="CT35" s="119"/>
      <c r="CU35" s="119"/>
      <c r="CV35" s="119"/>
      <c r="CW35" s="119"/>
      <c r="CX35" s="119"/>
      <c r="CY35" s="119"/>
      <c r="CZ35" s="119"/>
      <c r="DA35" s="119"/>
      <c r="DB35" s="119"/>
      <c r="DC35" s="119"/>
      <c r="DD35" s="119"/>
      <c r="DE35" s="119"/>
      <c r="DF35" s="119"/>
      <c r="DG35" s="119"/>
      <c r="DH35" s="119"/>
      <c r="DI35" s="119"/>
      <c r="DJ35" s="119"/>
      <c r="DK35" s="119"/>
      <c r="DL35" s="119"/>
      <c r="DM35" s="119"/>
      <c r="DN35" s="119"/>
      <c r="DO35" s="119"/>
      <c r="DP35" s="119"/>
      <c r="DQ35" s="119"/>
      <c r="DR35" s="119"/>
      <c r="DS35" s="119"/>
      <c r="DT35" s="119"/>
      <c r="DU35" s="119"/>
      <c r="DV35" s="119"/>
      <c r="DW35" s="119"/>
      <c r="DX35" s="119"/>
      <c r="DY35" s="119"/>
      <c r="DZ35" s="119"/>
      <c r="EA35" s="119"/>
      <c r="EB35" s="119"/>
      <c r="EC35" s="119"/>
      <c r="ED35" s="119"/>
      <c r="EE35" s="119"/>
      <c r="EF35" s="119"/>
      <c r="EG35" s="119"/>
      <c r="EH35" s="119"/>
      <c r="EI35" s="119"/>
      <c r="EJ35" s="119"/>
      <c r="EK35" s="119"/>
      <c r="EL35" s="119"/>
      <c r="EM35" s="119"/>
      <c r="EN35" s="119"/>
      <c r="EO35" s="119"/>
      <c r="EP35" s="119"/>
      <c r="EQ35" s="119"/>
      <c r="ER35" s="119"/>
      <c r="ES35" s="119"/>
      <c r="ET35" s="119"/>
      <c r="EU35" s="119"/>
      <c r="EV35" s="119"/>
    </row>
    <row r="36" spans="1:169" s="16" customFormat="1" x14ac:dyDescent="0.25">
      <c r="A36" s="13"/>
      <c r="B36" s="112"/>
      <c r="C36" s="112"/>
      <c r="D36" s="113" t="s">
        <v>36</v>
      </c>
      <c r="E36" s="105"/>
      <c r="F36" s="105"/>
      <c r="G36" s="106"/>
      <c r="H36" s="165"/>
      <c r="I36" s="105"/>
      <c r="J36" s="106"/>
      <c r="K36"/>
      <c r="L36" s="112"/>
      <c r="M36" s="112"/>
      <c r="N36" s="113" t="s">
        <v>36</v>
      </c>
      <c r="O36" s="105"/>
      <c r="P36" s="105"/>
      <c r="Q36" s="106"/>
      <c r="R36" s="165"/>
      <c r="S36" s="105"/>
      <c r="T36" s="106"/>
      <c r="U36"/>
      <c r="V36" s="112"/>
      <c r="W36" s="112"/>
      <c r="X36" s="113" t="s">
        <v>36</v>
      </c>
      <c r="Y36" s="105"/>
      <c r="Z36" s="105"/>
      <c r="AA36" s="106"/>
      <c r="AB36" s="165"/>
      <c r="AC36" s="105"/>
      <c r="AD36" s="10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 s="119"/>
      <c r="EG36" s="119"/>
      <c r="EH36" s="119"/>
      <c r="EI36" s="119"/>
      <c r="EJ36" s="119"/>
      <c r="EK36" s="119"/>
      <c r="EL36" s="119"/>
      <c r="EM36" s="119"/>
      <c r="EN36" s="119"/>
      <c r="EO36" s="119"/>
      <c r="EP36" s="119"/>
      <c r="EQ36" s="119"/>
      <c r="ER36" s="119"/>
      <c r="ES36" s="119"/>
      <c r="ET36" s="119"/>
      <c r="EU36" s="119"/>
      <c r="EV36" s="119"/>
      <c r="EW36" s="119"/>
      <c r="EX36" s="119"/>
      <c r="EY36" s="119"/>
      <c r="EZ36" s="119"/>
      <c r="FA36" s="119"/>
      <c r="FB36" s="119"/>
      <c r="FC36" s="119"/>
      <c r="FD36" s="119"/>
      <c r="FE36" s="119"/>
      <c r="FF36" s="119"/>
      <c r="FG36" s="119"/>
      <c r="FH36" s="119"/>
      <c r="FI36" s="119"/>
      <c r="FJ36" s="119"/>
      <c r="FK36" s="119"/>
      <c r="FL36" s="119"/>
      <c r="FM36" s="119"/>
    </row>
    <row r="37" spans="1:169" s="16" customFormat="1" x14ac:dyDescent="0.25">
      <c r="A37" s="13"/>
      <c r="B37" s="112"/>
      <c r="C37" s="112"/>
      <c r="D37" s="42"/>
      <c r="E37" s="107"/>
      <c r="F37" s="108"/>
      <c r="G37" s="108"/>
      <c r="H37" s="109"/>
      <c r="I37" s="108"/>
      <c r="J37" s="108"/>
      <c r="K37"/>
      <c r="L37" s="108"/>
      <c r="M37" s="22"/>
      <c r="N37" s="42"/>
      <c r="O37" s="107"/>
      <c r="P37" s="108"/>
      <c r="Q37" s="108"/>
      <c r="R37" s="109"/>
      <c r="S37" s="108"/>
      <c r="T37" s="108"/>
      <c r="U37"/>
      <c r="V37" s="108"/>
      <c r="W37" s="22"/>
      <c r="X37" s="42"/>
      <c r="Y37" s="109"/>
      <c r="Z37" s="109"/>
      <c r="AA37" s="109"/>
      <c r="AB37" s="109"/>
      <c r="AC37" s="109"/>
      <c r="AD37" s="109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 s="119"/>
      <c r="EG37" s="119"/>
      <c r="EH37" s="119"/>
      <c r="EI37" s="119"/>
      <c r="EJ37" s="119"/>
      <c r="EK37" s="119"/>
      <c r="EL37" s="119"/>
      <c r="EM37" s="119"/>
      <c r="EN37" s="119"/>
      <c r="EO37" s="119"/>
      <c r="EP37" s="119"/>
      <c r="EQ37" s="119"/>
      <c r="ER37" s="119"/>
      <c r="ES37" s="119"/>
      <c r="ET37" s="119"/>
      <c r="EU37" s="119"/>
      <c r="EV37" s="119"/>
      <c r="EW37" s="119"/>
      <c r="EX37" s="119"/>
      <c r="EY37" s="119"/>
      <c r="EZ37" s="119"/>
      <c r="FA37" s="119"/>
      <c r="FB37" s="119"/>
      <c r="FC37" s="119"/>
      <c r="FD37" s="119"/>
      <c r="FE37" s="119"/>
      <c r="FF37" s="119"/>
      <c r="FG37" s="119"/>
      <c r="FH37" s="119"/>
      <c r="FI37" s="119"/>
      <c r="FJ37" s="119"/>
      <c r="FK37" s="119"/>
      <c r="FL37" s="119"/>
      <c r="FM37" s="119"/>
    </row>
    <row r="38" spans="1:169" s="89" customFormat="1" ht="15.75" x14ac:dyDescent="0.25">
      <c r="A38" s="83"/>
      <c r="B38" s="88"/>
      <c r="C38" s="88"/>
      <c r="D38" s="96" t="s">
        <v>132</v>
      </c>
      <c r="E38" s="97"/>
      <c r="F38" s="97"/>
      <c r="G38" s="98"/>
      <c r="H38" s="97"/>
      <c r="I38" s="97"/>
      <c r="J38" s="98"/>
      <c r="K38"/>
      <c r="L38" s="88"/>
      <c r="M38" s="88"/>
      <c r="N38" s="96" t="s">
        <v>132</v>
      </c>
      <c r="O38" s="97"/>
      <c r="P38" s="97"/>
      <c r="Q38" s="98"/>
      <c r="R38" s="97"/>
      <c r="S38" s="97"/>
      <c r="T38" s="98"/>
      <c r="U38"/>
      <c r="V38" s="88"/>
      <c r="W38" s="88"/>
      <c r="X38" s="96" t="s">
        <v>132</v>
      </c>
      <c r="Y38" s="97"/>
      <c r="Z38" s="97"/>
      <c r="AA38" s="98"/>
      <c r="AB38" s="97"/>
      <c r="AC38" s="97"/>
      <c r="AD38" s="9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 s="119"/>
      <c r="EG38" s="119"/>
      <c r="EH38" s="119"/>
      <c r="EI38" s="119"/>
      <c r="EJ38" s="119"/>
      <c r="EK38" s="119"/>
      <c r="EL38" s="119"/>
      <c r="EM38" s="119"/>
      <c r="EN38" s="119"/>
      <c r="EO38" s="119"/>
      <c r="EP38" s="119"/>
      <c r="EQ38" s="119"/>
      <c r="ER38" s="119"/>
      <c r="ES38" s="119"/>
      <c r="ET38" s="119"/>
      <c r="EU38" s="119"/>
      <c r="EV38" s="119"/>
    </row>
    <row r="39" spans="1:169" s="89" customFormat="1" ht="15.75" thickBot="1" x14ac:dyDescent="0.3">
      <c r="A39" s="83"/>
      <c r="B39" s="88"/>
      <c r="C39" s="88"/>
      <c r="D39" s="99"/>
      <c r="E39" s="100"/>
      <c r="F39" s="100"/>
      <c r="G39" s="101"/>
      <c r="H39" s="100"/>
      <c r="I39" s="100"/>
      <c r="J39" s="101"/>
      <c r="K39"/>
      <c r="L39" s="88"/>
      <c r="M39" s="88"/>
      <c r="N39" s="99"/>
      <c r="O39" s="100"/>
      <c r="P39" s="100"/>
      <c r="Q39" s="101"/>
      <c r="R39" s="100"/>
      <c r="S39" s="100"/>
      <c r="T39" s="101"/>
      <c r="U39"/>
      <c r="V39" s="88"/>
      <c r="W39" s="88"/>
      <c r="X39" s="99"/>
      <c r="Y39" s="100"/>
      <c r="Z39" s="100"/>
      <c r="AA39" s="101"/>
      <c r="AB39" s="100"/>
      <c r="AC39" s="100"/>
      <c r="AD39" s="101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 s="119"/>
      <c r="EG39" s="119"/>
      <c r="EH39" s="119"/>
      <c r="EI39" s="119"/>
      <c r="EJ39" s="119"/>
      <c r="EK39" s="119"/>
      <c r="EL39" s="119"/>
      <c r="EM39" s="119"/>
      <c r="EN39" s="119"/>
      <c r="EO39" s="119"/>
      <c r="EP39" s="119"/>
      <c r="EQ39" s="119"/>
      <c r="ER39" s="119"/>
      <c r="ES39" s="119"/>
      <c r="ET39" s="119"/>
      <c r="EU39" s="119"/>
      <c r="EV39" s="119"/>
      <c r="EW39" s="119"/>
      <c r="EX39" s="119"/>
      <c r="EY39" s="119"/>
      <c r="EZ39" s="119"/>
      <c r="FA39" s="119"/>
      <c r="FB39" s="119"/>
      <c r="FC39" s="119"/>
      <c r="FD39" s="119"/>
      <c r="FE39" s="119"/>
      <c r="FF39" s="119"/>
      <c r="FG39" s="119"/>
      <c r="FH39" s="119"/>
      <c r="FI39" s="119"/>
      <c r="FJ39" s="119"/>
      <c r="FK39" s="119"/>
      <c r="FL39" s="119"/>
      <c r="FM39" s="119"/>
    </row>
    <row r="40" spans="1:169" s="2" customFormat="1" ht="48" x14ac:dyDescent="0.25">
      <c r="A40" s="83"/>
      <c r="B40" s="88"/>
      <c r="C40" s="88"/>
      <c r="D40" s="110" t="s">
        <v>46</v>
      </c>
      <c r="E40" s="111"/>
      <c r="F40" s="103" t="s">
        <v>121</v>
      </c>
      <c r="G40" s="104" t="s">
        <v>40</v>
      </c>
      <c r="H40" s="162"/>
      <c r="I40" s="103" t="s">
        <v>121</v>
      </c>
      <c r="J40" s="104" t="s">
        <v>40</v>
      </c>
      <c r="K40"/>
      <c r="L40" s="88"/>
      <c r="M40" s="88"/>
      <c r="N40" s="110" t="s">
        <v>46</v>
      </c>
      <c r="O40" s="111"/>
      <c r="P40" s="103" t="s">
        <v>121</v>
      </c>
      <c r="Q40" s="104" t="s">
        <v>40</v>
      </c>
      <c r="R40" s="162"/>
      <c r="S40" s="103" t="s">
        <v>121</v>
      </c>
      <c r="T40" s="104" t="s">
        <v>40</v>
      </c>
      <c r="U40"/>
      <c r="V40" s="88"/>
      <c r="W40" s="88"/>
      <c r="X40" s="110" t="s">
        <v>46</v>
      </c>
      <c r="Y40" s="111"/>
      <c r="Z40" s="103" t="s">
        <v>121</v>
      </c>
      <c r="AA40" s="104" t="s">
        <v>40</v>
      </c>
      <c r="AB40" s="162"/>
      <c r="AC40" s="103" t="s">
        <v>121</v>
      </c>
      <c r="AD40" s="104" t="s">
        <v>40</v>
      </c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 s="119"/>
      <c r="EG40" s="119"/>
      <c r="EH40" s="119"/>
      <c r="EI40" s="119"/>
      <c r="EJ40" s="119"/>
      <c r="EK40" s="119"/>
      <c r="EL40" s="119"/>
      <c r="EM40" s="119"/>
      <c r="EN40" s="119"/>
      <c r="EO40" s="119"/>
      <c r="EP40" s="119"/>
      <c r="EQ40" s="119"/>
      <c r="ER40" s="119"/>
      <c r="ES40" s="119"/>
      <c r="ET40" s="119"/>
      <c r="EU40" s="119"/>
      <c r="EV40" s="119"/>
      <c r="EW40" s="119"/>
      <c r="EX40" s="119"/>
      <c r="EY40" s="119"/>
      <c r="EZ40" s="119"/>
      <c r="FA40" s="119"/>
      <c r="FB40" s="119"/>
      <c r="FC40" s="119"/>
      <c r="FD40" s="119"/>
      <c r="FE40" s="119"/>
      <c r="FF40" s="119"/>
      <c r="FG40" s="119"/>
      <c r="FH40" s="119"/>
      <c r="FI40" s="119"/>
      <c r="FJ40" s="119"/>
      <c r="FK40" s="119"/>
      <c r="FL40" s="119"/>
      <c r="FM40" s="119"/>
    </row>
    <row r="41" spans="1:169" s="4" customFormat="1" x14ac:dyDescent="0.25">
      <c r="A41" s="3"/>
      <c r="B41" s="19"/>
      <c r="C41" s="19"/>
      <c r="D41" s="33"/>
      <c r="E41" s="7"/>
      <c r="F41" s="28"/>
      <c r="G41" s="29"/>
      <c r="H41" s="163"/>
      <c r="I41" s="28">
        <f>F41</f>
        <v>0</v>
      </c>
      <c r="J41" s="29">
        <f>G41</f>
        <v>0</v>
      </c>
      <c r="K41"/>
      <c r="L41" s="7"/>
      <c r="M41" s="19"/>
      <c r="N41" s="33"/>
      <c r="O41" s="7"/>
      <c r="P41" s="28"/>
      <c r="Q41" s="29"/>
      <c r="R41" s="163"/>
      <c r="S41" s="28">
        <f>P41</f>
        <v>0</v>
      </c>
      <c r="T41" s="29">
        <f>Q41</f>
        <v>0</v>
      </c>
      <c r="U41"/>
      <c r="V41" s="7"/>
      <c r="W41" s="19"/>
      <c r="X41" s="33"/>
      <c r="Y41" s="7"/>
      <c r="Z41" s="28"/>
      <c r="AA41" s="29"/>
      <c r="AB41" s="163"/>
      <c r="AC41" s="28">
        <f>Z41</f>
        <v>0</v>
      </c>
      <c r="AD41" s="29">
        <f>AA41</f>
        <v>0</v>
      </c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 s="119"/>
      <c r="EG41" s="119"/>
      <c r="EH41" s="119"/>
      <c r="EI41" s="119"/>
      <c r="EJ41" s="119"/>
      <c r="EK41" s="119"/>
      <c r="EL41" s="119"/>
      <c r="EM41" s="119"/>
      <c r="EN41" s="119"/>
      <c r="EO41" s="119"/>
      <c r="EP41" s="119"/>
      <c r="EQ41" s="119"/>
      <c r="ER41" s="119"/>
      <c r="ES41" s="119"/>
      <c r="ET41" s="119"/>
      <c r="EU41" s="119"/>
      <c r="EV41" s="119"/>
      <c r="EW41" s="119"/>
      <c r="EX41" s="119"/>
      <c r="EY41" s="119"/>
      <c r="EZ41" s="119"/>
      <c r="FA41" s="119"/>
      <c r="FB41" s="119"/>
      <c r="FC41" s="119"/>
      <c r="FD41" s="119"/>
      <c r="FE41" s="119"/>
      <c r="FF41" s="119"/>
      <c r="FG41" s="119"/>
      <c r="FH41" s="119"/>
      <c r="FI41" s="119"/>
      <c r="FJ41" s="119"/>
      <c r="FK41" s="119"/>
      <c r="FL41" s="119"/>
      <c r="FM41" s="119"/>
    </row>
    <row r="42" spans="1:169" s="4" customFormat="1" x14ac:dyDescent="0.25">
      <c r="A42" s="3"/>
      <c r="B42" s="19"/>
      <c r="C42" s="19"/>
      <c r="D42" s="33"/>
      <c r="E42" s="7"/>
      <c r="F42" s="28"/>
      <c r="G42" s="29"/>
      <c r="H42" s="163"/>
      <c r="I42" s="28">
        <f t="shared" ref="I42:J43" si="18">F42</f>
        <v>0</v>
      </c>
      <c r="J42" s="29">
        <f t="shared" si="18"/>
        <v>0</v>
      </c>
      <c r="K42"/>
      <c r="L42" s="7"/>
      <c r="M42" s="19"/>
      <c r="N42" s="33"/>
      <c r="O42" s="7"/>
      <c r="P42" s="28"/>
      <c r="Q42" s="29"/>
      <c r="R42" s="163"/>
      <c r="S42" s="28">
        <f t="shared" ref="S42:T43" si="19">P42</f>
        <v>0</v>
      </c>
      <c r="T42" s="29">
        <f t="shared" si="19"/>
        <v>0</v>
      </c>
      <c r="U42"/>
      <c r="V42" s="7"/>
      <c r="W42" s="19"/>
      <c r="X42" s="33"/>
      <c r="Y42" s="7"/>
      <c r="Z42" s="28"/>
      <c r="AA42" s="29"/>
      <c r="AB42" s="163"/>
      <c r="AC42" s="28">
        <f t="shared" ref="AC42:AD43" si="20">Z42</f>
        <v>0</v>
      </c>
      <c r="AD42" s="29">
        <f t="shared" si="20"/>
        <v>0</v>
      </c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 s="119"/>
      <c r="EG42" s="119"/>
      <c r="EH42" s="119"/>
      <c r="EI42" s="119"/>
      <c r="EJ42" s="119"/>
      <c r="EK42" s="119"/>
      <c r="EL42" s="119"/>
      <c r="EM42" s="119"/>
      <c r="EN42" s="119"/>
      <c r="EO42" s="119"/>
      <c r="EP42" s="119"/>
      <c r="EQ42" s="119"/>
      <c r="ER42" s="119"/>
      <c r="ES42" s="119"/>
      <c r="ET42" s="119"/>
      <c r="EU42" s="119"/>
      <c r="EV42" s="119"/>
      <c r="EW42" s="119"/>
      <c r="EX42" s="119"/>
      <c r="EY42" s="119"/>
      <c r="EZ42" s="119"/>
      <c r="FA42" s="119"/>
      <c r="FB42" s="119"/>
      <c r="FC42" s="119"/>
      <c r="FD42" s="119"/>
      <c r="FE42" s="119"/>
      <c r="FF42" s="119"/>
      <c r="FG42" s="119"/>
      <c r="FH42" s="119"/>
      <c r="FI42" s="119"/>
      <c r="FJ42" s="119"/>
      <c r="FK42" s="119"/>
      <c r="FL42" s="119"/>
      <c r="FM42" s="119"/>
    </row>
    <row r="43" spans="1:169" s="4" customFormat="1" x14ac:dyDescent="0.25">
      <c r="A43" s="3"/>
      <c r="B43" s="19"/>
      <c r="C43" s="19"/>
      <c r="D43" s="33"/>
      <c r="E43" s="7"/>
      <c r="F43" s="28"/>
      <c r="G43" s="29"/>
      <c r="H43" s="163"/>
      <c r="I43" s="28">
        <f t="shared" si="18"/>
        <v>0</v>
      </c>
      <c r="J43" s="29">
        <f t="shared" si="18"/>
        <v>0</v>
      </c>
      <c r="K43"/>
      <c r="L43" s="7"/>
      <c r="M43" s="19"/>
      <c r="N43" s="33"/>
      <c r="O43" s="7"/>
      <c r="P43" s="28"/>
      <c r="Q43" s="29"/>
      <c r="R43" s="163"/>
      <c r="S43" s="28">
        <f t="shared" si="19"/>
        <v>0</v>
      </c>
      <c r="T43" s="29">
        <f t="shared" si="19"/>
        <v>0</v>
      </c>
      <c r="U43"/>
      <c r="V43" s="7"/>
      <c r="W43" s="19"/>
      <c r="X43" s="33"/>
      <c r="Y43" s="7"/>
      <c r="Z43" s="28"/>
      <c r="AA43" s="29"/>
      <c r="AB43" s="163"/>
      <c r="AC43" s="28">
        <f t="shared" si="20"/>
        <v>0</v>
      </c>
      <c r="AD43" s="29">
        <f t="shared" si="20"/>
        <v>0</v>
      </c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 s="119"/>
      <c r="EG43" s="119"/>
      <c r="EH43" s="119"/>
      <c r="EI43" s="119"/>
      <c r="EJ43" s="119"/>
      <c r="EK43" s="119"/>
      <c r="EL43" s="119"/>
      <c r="EM43" s="119"/>
      <c r="EN43" s="119"/>
      <c r="EO43" s="119"/>
      <c r="EP43" s="119"/>
      <c r="EQ43" s="119"/>
      <c r="ER43" s="119"/>
      <c r="ES43" s="119"/>
      <c r="ET43" s="119"/>
      <c r="EU43" s="119"/>
      <c r="EV43" s="119"/>
      <c r="EW43" s="119"/>
      <c r="EX43" s="119"/>
      <c r="EY43" s="119"/>
      <c r="EZ43" s="119"/>
      <c r="FA43" s="119"/>
      <c r="FB43" s="119"/>
      <c r="FC43" s="119"/>
      <c r="FD43" s="119"/>
      <c r="FE43" s="119"/>
      <c r="FF43" s="119"/>
      <c r="FG43" s="119"/>
      <c r="FH43" s="119"/>
      <c r="FI43" s="119"/>
      <c r="FJ43" s="119"/>
      <c r="FK43" s="119"/>
      <c r="FL43" s="119"/>
      <c r="FM43" s="119"/>
    </row>
    <row r="44" spans="1:169" s="4" customFormat="1" ht="15.75" thickBot="1" x14ac:dyDescent="0.3">
      <c r="A44" s="3"/>
      <c r="B44" s="19"/>
      <c r="C44" s="19"/>
      <c r="D44" s="34" t="s">
        <v>93</v>
      </c>
      <c r="E44" s="11"/>
      <c r="F44" s="30"/>
      <c r="G44" s="31"/>
      <c r="H44" s="164"/>
      <c r="I44" s="30"/>
      <c r="J44" s="31"/>
      <c r="K44"/>
      <c r="L44" s="11"/>
      <c r="M44" s="19"/>
      <c r="N44" s="34" t="s">
        <v>93</v>
      </c>
      <c r="O44" s="11"/>
      <c r="P44" s="30"/>
      <c r="Q44" s="31"/>
      <c r="R44" s="164"/>
      <c r="S44" s="30"/>
      <c r="T44" s="31"/>
      <c r="U44"/>
      <c r="V44" s="11"/>
      <c r="W44" s="19"/>
      <c r="X44" s="34" t="s">
        <v>93</v>
      </c>
      <c r="Y44" s="11"/>
      <c r="Z44" s="30"/>
      <c r="AA44" s="31"/>
      <c r="AB44" s="164"/>
      <c r="AC44" s="30"/>
      <c r="AD44" s="31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 s="119"/>
      <c r="EG44" s="119"/>
      <c r="EH44" s="119"/>
      <c r="EI44" s="119"/>
      <c r="EJ44" s="119"/>
      <c r="EK44" s="119"/>
      <c r="EL44" s="119"/>
      <c r="EM44" s="119"/>
      <c r="EN44" s="119"/>
      <c r="EO44" s="119"/>
      <c r="EP44" s="119"/>
      <c r="EQ44" s="119"/>
      <c r="ER44" s="119"/>
      <c r="ES44" s="119"/>
      <c r="ET44" s="119"/>
      <c r="EU44" s="119"/>
      <c r="EV44" s="119"/>
      <c r="EW44" s="119"/>
      <c r="EX44" s="119"/>
      <c r="EY44" s="119"/>
      <c r="EZ44" s="119"/>
      <c r="FA44" s="119"/>
      <c r="FB44" s="119"/>
      <c r="FC44" s="119"/>
      <c r="FD44" s="119"/>
      <c r="FE44" s="119"/>
      <c r="FF44" s="119"/>
      <c r="FG44" s="119"/>
      <c r="FH44" s="119"/>
      <c r="FI44" s="119"/>
      <c r="FJ44" s="119"/>
      <c r="FK44" s="119"/>
      <c r="FL44" s="119"/>
      <c r="FM44" s="119"/>
    </row>
    <row r="45" spans="1:169" s="16" customFormat="1" ht="23.25" thickBot="1" x14ac:dyDescent="0.3">
      <c r="A45" s="13" t="s">
        <v>49</v>
      </c>
      <c r="B45" s="112"/>
      <c r="C45" s="112"/>
      <c r="D45" s="14" t="s">
        <v>35</v>
      </c>
      <c r="E45" s="15"/>
      <c r="F45" s="32">
        <f>ROUND(SUM(F41:F44),0)</f>
        <v>0</v>
      </c>
      <c r="G45" s="32">
        <f>ROUND(SUM(G41:G44),0)</f>
        <v>0</v>
      </c>
      <c r="H45" s="32">
        <f t="shared" ref="H45" si="21">ROUND(SUM(H41:H44),0)</f>
        <v>0</v>
      </c>
      <c r="I45" s="32">
        <f>ROUND(SUM(I41:I44),0)</f>
        <v>0</v>
      </c>
      <c r="J45" s="32">
        <f>ROUND(SUM(J41:J44),0)</f>
        <v>0</v>
      </c>
      <c r="K45"/>
      <c r="L45" s="112"/>
      <c r="M45" s="112"/>
      <c r="N45" s="14" t="s">
        <v>35</v>
      </c>
      <c r="O45" s="15"/>
      <c r="P45" s="32">
        <f>ROUND(SUM(P41:P44),0)</f>
        <v>0</v>
      </c>
      <c r="Q45" s="32">
        <f>ROUND(SUM(Q41:Q44),0)</f>
        <v>0</v>
      </c>
      <c r="R45" s="32">
        <f t="shared" ref="R45" si="22">ROUND(SUM(R41:R44),0)</f>
        <v>0</v>
      </c>
      <c r="S45" s="32">
        <f>ROUND(SUM(S41:S44),0)</f>
        <v>0</v>
      </c>
      <c r="T45" s="32">
        <f>ROUND(SUM(T41:T44),0)</f>
        <v>0</v>
      </c>
      <c r="U45"/>
      <c r="V45" s="112"/>
      <c r="W45" s="112"/>
      <c r="X45" s="14" t="s">
        <v>35</v>
      </c>
      <c r="Y45" s="15"/>
      <c r="Z45" s="32">
        <f>ROUND(SUM(Z41:Z44),0)</f>
        <v>0</v>
      </c>
      <c r="AA45" s="32">
        <f>ROUND(SUM(AA41:AA44),0)</f>
        <v>0</v>
      </c>
      <c r="AB45" s="32">
        <f t="shared" ref="AB45" si="23">ROUND(SUM(AB41:AB44),0)</f>
        <v>0</v>
      </c>
      <c r="AC45" s="32">
        <f>ROUND(SUM(AC41:AC44),0)</f>
        <v>0</v>
      </c>
      <c r="AD45" s="32">
        <f>ROUND(SUM(AD41:AD44),0)</f>
        <v>0</v>
      </c>
      <c r="AE45"/>
      <c r="AF45" s="112"/>
      <c r="AG45" s="112"/>
      <c r="AH45" s="119"/>
      <c r="AI45" s="119"/>
      <c r="AJ45" s="119"/>
      <c r="AK45" s="119"/>
      <c r="AL45" s="119"/>
      <c r="AM45" s="119"/>
      <c r="AN45" s="119"/>
      <c r="AO45" s="119"/>
      <c r="AP45" s="119"/>
      <c r="AQ45" s="119"/>
      <c r="AR45" s="119"/>
      <c r="AS45" s="119"/>
      <c r="AT45" s="119"/>
      <c r="AU45" s="119"/>
      <c r="AV45" s="119"/>
      <c r="AW45" s="119"/>
      <c r="AX45" s="119"/>
      <c r="AY45" s="119"/>
      <c r="AZ45" s="119"/>
      <c r="BA45" s="119"/>
      <c r="BB45" s="119"/>
      <c r="BC45" s="119"/>
      <c r="BD45" s="119"/>
      <c r="BE45" s="119"/>
      <c r="BF45" s="119"/>
      <c r="BG45" s="119"/>
      <c r="BH45" s="119"/>
      <c r="BI45" s="119"/>
      <c r="BJ45" s="119"/>
      <c r="BK45" s="119"/>
      <c r="BL45" s="119"/>
      <c r="BM45" s="119"/>
      <c r="BN45" s="119"/>
      <c r="BO45" s="119"/>
      <c r="BP45" s="119"/>
      <c r="BQ45" s="119"/>
      <c r="BR45" s="119"/>
      <c r="BS45" s="119"/>
      <c r="BT45" s="119"/>
      <c r="BU45" s="119"/>
      <c r="BV45" s="119"/>
      <c r="BW45" s="119"/>
      <c r="BX45" s="119"/>
      <c r="BY45" s="119"/>
      <c r="BZ45" s="119"/>
      <c r="CA45" s="119"/>
      <c r="CB45" s="119"/>
      <c r="CC45" s="119"/>
      <c r="CD45" s="119"/>
      <c r="CE45" s="119"/>
      <c r="CF45" s="119"/>
      <c r="CG45" s="119"/>
      <c r="CH45" s="119"/>
      <c r="CI45" s="119"/>
      <c r="CJ45" s="119"/>
      <c r="CK45" s="119"/>
      <c r="CL45" s="119"/>
      <c r="CM45" s="119"/>
      <c r="CN45" s="119"/>
      <c r="CO45" s="119"/>
      <c r="CP45" s="119"/>
      <c r="CQ45" s="119"/>
      <c r="CR45" s="119"/>
      <c r="CS45" s="119"/>
      <c r="CT45" s="119"/>
      <c r="CU45" s="119"/>
      <c r="CV45" s="119"/>
      <c r="CW45" s="119"/>
      <c r="CX45" s="119"/>
      <c r="CY45" s="119"/>
      <c r="CZ45" s="119"/>
      <c r="DA45" s="119"/>
      <c r="DB45" s="119"/>
      <c r="DC45" s="119"/>
      <c r="DD45" s="119"/>
      <c r="DE45" s="119"/>
      <c r="DF45" s="119"/>
      <c r="DG45" s="119"/>
      <c r="DH45" s="119"/>
      <c r="DI45" s="119"/>
      <c r="DJ45" s="119"/>
      <c r="DK45" s="119"/>
      <c r="DL45" s="119"/>
      <c r="DM45" s="119"/>
      <c r="DN45" s="119"/>
      <c r="DO45" s="119"/>
      <c r="DP45" s="119"/>
      <c r="DQ45" s="119"/>
      <c r="DR45" s="119"/>
      <c r="DS45" s="119"/>
      <c r="DT45" s="119"/>
      <c r="DU45" s="119"/>
      <c r="DV45" s="119"/>
      <c r="DW45" s="119"/>
      <c r="DX45" s="119"/>
      <c r="DY45" s="119"/>
      <c r="DZ45" s="119"/>
      <c r="EA45" s="119"/>
      <c r="EB45" s="119"/>
      <c r="EC45" s="119"/>
      <c r="ED45" s="119"/>
      <c r="EE45" s="119"/>
      <c r="EF45" s="119"/>
      <c r="EG45" s="119"/>
      <c r="EH45" s="119"/>
      <c r="EI45" s="119"/>
      <c r="EJ45" s="119"/>
      <c r="EK45" s="119"/>
      <c r="EL45" s="119"/>
      <c r="EM45" s="119"/>
      <c r="EN45" s="119"/>
      <c r="EO45" s="119"/>
      <c r="EP45" s="119"/>
      <c r="EQ45" s="119"/>
      <c r="ER45" s="119"/>
      <c r="ES45" s="119"/>
      <c r="ET45" s="119"/>
      <c r="EU45" s="119"/>
      <c r="EV45" s="119"/>
    </row>
    <row r="46" spans="1:169" s="16" customFormat="1" x14ac:dyDescent="0.25">
      <c r="A46" s="13"/>
      <c r="B46" s="112"/>
      <c r="C46" s="112"/>
      <c r="D46" s="113" t="s">
        <v>36</v>
      </c>
      <c r="E46" s="105"/>
      <c r="F46" s="105"/>
      <c r="G46" s="106"/>
      <c r="H46" s="165"/>
      <c r="I46" s="105"/>
      <c r="J46" s="106"/>
      <c r="K46"/>
      <c r="L46" s="112"/>
      <c r="M46" s="112"/>
      <c r="N46" s="113" t="s">
        <v>36</v>
      </c>
      <c r="O46" s="105"/>
      <c r="P46" s="105"/>
      <c r="Q46" s="106"/>
      <c r="R46" s="165"/>
      <c r="S46" s="105"/>
      <c r="T46" s="106"/>
      <c r="U46"/>
      <c r="V46" s="112"/>
      <c r="W46" s="112"/>
      <c r="X46" s="113" t="s">
        <v>36</v>
      </c>
      <c r="Y46" s="105"/>
      <c r="Z46" s="105"/>
      <c r="AA46" s="106"/>
      <c r="AB46" s="165"/>
      <c r="AC46" s="105"/>
      <c r="AD46" s="10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 s="119"/>
      <c r="EG46" s="119"/>
      <c r="EH46" s="119"/>
      <c r="EI46" s="119"/>
      <c r="EJ46" s="119"/>
      <c r="EK46" s="119"/>
      <c r="EL46" s="119"/>
      <c r="EM46" s="119"/>
      <c r="EN46" s="119"/>
      <c r="EO46" s="119"/>
      <c r="EP46" s="119"/>
      <c r="EQ46" s="119"/>
      <c r="ER46" s="119"/>
      <c r="ES46" s="119"/>
      <c r="ET46" s="119"/>
      <c r="EU46" s="119"/>
      <c r="EV46" s="119"/>
      <c r="EW46" s="119"/>
      <c r="EX46" s="119"/>
      <c r="EY46" s="119"/>
      <c r="EZ46" s="119"/>
      <c r="FA46" s="119"/>
      <c r="FB46" s="119"/>
      <c r="FC46" s="119"/>
      <c r="FD46" s="119"/>
      <c r="FE46" s="119"/>
      <c r="FF46" s="119"/>
      <c r="FG46" s="119"/>
      <c r="FH46" s="119"/>
      <c r="FI46" s="119"/>
      <c r="FJ46" s="119"/>
      <c r="FK46" s="119"/>
      <c r="FL46" s="119"/>
      <c r="FM46" s="119"/>
    </row>
    <row r="47" spans="1:169" s="16" customFormat="1" x14ac:dyDescent="0.25">
      <c r="A47" s="13"/>
      <c r="B47" s="112"/>
      <c r="C47" s="112"/>
      <c r="D47" s="42"/>
      <c r="E47" s="107"/>
      <c r="F47" s="108"/>
      <c r="G47" s="108"/>
      <c r="H47" s="109"/>
      <c r="I47" s="108"/>
      <c r="J47" s="108"/>
      <c r="K47"/>
      <c r="L47" s="108"/>
      <c r="M47" s="22"/>
      <c r="N47" s="42"/>
      <c r="O47" s="107"/>
      <c r="P47" s="108"/>
      <c r="Q47" s="108"/>
      <c r="R47" s="109"/>
      <c r="S47" s="108"/>
      <c r="T47" s="108"/>
      <c r="U47"/>
      <c r="V47" s="108"/>
      <c r="W47" s="22"/>
      <c r="X47" s="42"/>
      <c r="Y47" s="109"/>
      <c r="Z47" s="109"/>
      <c r="AA47" s="109"/>
      <c r="AB47" s="109"/>
      <c r="AC47" s="109"/>
      <c r="AD47" s="109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 s="119"/>
      <c r="EG47" s="119"/>
      <c r="EH47" s="119"/>
      <c r="EI47" s="119"/>
      <c r="EJ47" s="119"/>
      <c r="EK47" s="119"/>
      <c r="EL47" s="119"/>
      <c r="EM47" s="119"/>
      <c r="EN47" s="119"/>
      <c r="EO47" s="119"/>
      <c r="EP47" s="119"/>
      <c r="EQ47" s="119"/>
      <c r="ER47" s="119"/>
      <c r="ES47" s="119"/>
      <c r="ET47" s="119"/>
      <c r="EU47" s="119"/>
      <c r="EV47" s="119"/>
      <c r="EW47" s="119"/>
      <c r="EX47" s="119"/>
      <c r="EY47" s="119"/>
      <c r="EZ47" s="119"/>
      <c r="FA47" s="119"/>
      <c r="FB47" s="119"/>
      <c r="FC47" s="119"/>
      <c r="FD47" s="119"/>
      <c r="FE47" s="119"/>
      <c r="FF47" s="119"/>
      <c r="FG47" s="119"/>
      <c r="FH47" s="119"/>
      <c r="FI47" s="119"/>
      <c r="FJ47" s="119"/>
      <c r="FK47" s="119"/>
      <c r="FL47" s="119"/>
      <c r="FM47" s="119"/>
    </row>
  </sheetData>
  <sheetProtection algorithmName="SHA-512" hashValue="rnexp8QOxiMyYckezJa3nc9jZBz/rqcgzcg1+0TPQA56N1yIWh3VQ4obUfldQvzCiJD6hFqVgVlzQermrKv98w==" saltValue="S6v2E83avbQnaa+7/lja6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Z47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6" hidden="1" customWidth="1"/>
    <col min="3" max="3" width="10.140625" style="116" hidden="1" customWidth="1"/>
    <col min="4" max="4" width="85.7109375" style="22" customWidth="1"/>
    <col min="5" max="5" width="8.7109375" style="22" hidden="1" customWidth="1"/>
    <col min="6" max="7" width="10.7109375" style="22" customWidth="1"/>
    <col min="8" max="10" width="10.7109375" style="22" hidden="1" customWidth="1"/>
    <col min="11" max="11" width="3.7109375" customWidth="1"/>
    <col min="12" max="12" width="39.28515625" style="116" hidden="1" customWidth="1"/>
    <col min="13" max="13" width="10.140625" style="116" hidden="1" customWidth="1"/>
    <col min="14" max="14" width="82.7109375" style="22" customWidth="1"/>
    <col min="15" max="15" width="8.7109375" style="22" hidden="1" customWidth="1"/>
    <col min="16" max="17" width="10.7109375" style="22" customWidth="1"/>
    <col min="18" max="20" width="10.7109375" style="22" hidden="1" customWidth="1"/>
    <col min="21" max="21" width="3.7109375" customWidth="1"/>
    <col min="22" max="22" width="39.28515625" style="116" hidden="1" customWidth="1"/>
    <col min="23" max="23" width="10.140625" style="116" hidden="1" customWidth="1"/>
    <col min="24" max="24" width="82.7109375" style="22" customWidth="1"/>
    <col min="25" max="25" width="8.7109375" style="22" hidden="1" customWidth="1"/>
    <col min="26" max="27" width="10.7109375" style="22" customWidth="1"/>
    <col min="28" max="30" width="10.7109375" style="22" hidden="1" customWidth="1"/>
    <col min="31" max="31" width="3.7109375" customWidth="1"/>
    <col min="32" max="32" width="39.28515625" hidden="1" customWidth="1"/>
    <col min="33" max="33" width="10.140625" hidden="1" customWidth="1"/>
    <col min="34" max="34" width="82.7109375" customWidth="1"/>
    <col min="35" max="35" width="8.7109375" hidden="1" customWidth="1"/>
    <col min="36" max="37" width="10.7109375" customWidth="1"/>
    <col min="38" max="38" width="10.7109375" hidden="1" customWidth="1"/>
    <col min="39" max="40" width="10.7109375" customWidth="1"/>
    <col min="41" max="41" width="3.7109375" customWidth="1"/>
    <col min="42" max="42" width="39.28515625" hidden="1" customWidth="1"/>
    <col min="43" max="43" width="10.140625" hidden="1" customWidth="1"/>
    <col min="44" max="44" width="82.7109375" customWidth="1"/>
    <col min="45" max="45" width="8.7109375" hidden="1" customWidth="1"/>
    <col min="46" max="47" width="10.7109375" customWidth="1"/>
    <col min="48" max="48" width="10.7109375" hidden="1" customWidth="1"/>
    <col min="49" max="50" width="10.7109375" customWidth="1"/>
    <col min="158" max="182" width="9.85546875" style="1"/>
    <col min="183" max="16384" width="9.85546875" style="22"/>
  </cols>
  <sheetData>
    <row r="1" spans="1:182" s="16" customFormat="1" ht="15.75" thickBot="1" x14ac:dyDescent="0.3">
      <c r="B1" s="177"/>
      <c r="C1" s="177"/>
      <c r="F1" s="166" t="str">
        <f>'Údaje a typ výzkumu'!C18</f>
        <v>Přihláška projektu</v>
      </c>
      <c r="G1" s="168"/>
      <c r="H1" s="175"/>
      <c r="I1" s="166" t="str">
        <f>'Údaje a typ výzkumu'!C19</f>
        <v>Podle Smlouvy</v>
      </c>
      <c r="J1" s="168"/>
      <c r="L1" s="173"/>
      <c r="M1" s="173"/>
      <c r="P1" s="169" t="str">
        <f>'Údaje a typ výzkumu'!C18</f>
        <v>Přihláška projektu</v>
      </c>
      <c r="Q1" s="171"/>
      <c r="R1" s="175"/>
      <c r="S1" s="169" t="str">
        <f>'Údaje a typ výzkumu'!C19</f>
        <v>Podle Smlouvy</v>
      </c>
      <c r="T1" s="171"/>
      <c r="V1" s="173"/>
      <c r="W1" s="173"/>
      <c r="Z1" s="169" t="str">
        <f>'Údaje a typ výzkumu'!C18</f>
        <v>Přihláška projektu</v>
      </c>
      <c r="AA1" s="171"/>
      <c r="AB1" s="175"/>
      <c r="AC1" s="169" t="str">
        <f>'Údaje a typ výzkumu'!C19</f>
        <v>Podle Smlouvy</v>
      </c>
      <c r="AD1" s="17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 s="178"/>
      <c r="FC1" s="178"/>
      <c r="FD1" s="178"/>
      <c r="FE1" s="178"/>
      <c r="FF1" s="178"/>
      <c r="FG1" s="178"/>
      <c r="FH1" s="178"/>
      <c r="FI1" s="178"/>
      <c r="FJ1" s="178"/>
      <c r="FK1" s="178"/>
      <c r="FL1" s="178"/>
      <c r="FM1" s="178"/>
      <c r="FN1" s="178"/>
      <c r="FO1" s="178"/>
      <c r="FP1" s="178"/>
      <c r="FQ1" s="178"/>
      <c r="FR1" s="178"/>
      <c r="FS1" s="178"/>
      <c r="FT1" s="178"/>
      <c r="FU1" s="178"/>
      <c r="FV1" s="178"/>
      <c r="FW1" s="178"/>
      <c r="FX1" s="178"/>
      <c r="FY1" s="178"/>
      <c r="FZ1" s="178"/>
    </row>
    <row r="2" spans="1:182" customFormat="1" ht="15.75" thickBot="1" x14ac:dyDescent="0.3">
      <c r="D2" s="115" t="s">
        <v>111</v>
      </c>
      <c r="E2" s="142"/>
      <c r="F2" s="85"/>
      <c r="G2" s="87"/>
      <c r="H2" s="161"/>
      <c r="I2" s="85"/>
      <c r="J2" s="87"/>
      <c r="N2" s="115" t="s">
        <v>112</v>
      </c>
      <c r="O2" s="142"/>
      <c r="P2" s="85"/>
      <c r="Q2" s="87"/>
      <c r="R2" s="161"/>
      <c r="S2" s="85"/>
      <c r="T2" s="87"/>
      <c r="X2" s="115" t="s">
        <v>111</v>
      </c>
      <c r="Y2" s="142"/>
      <c r="Z2" s="85"/>
      <c r="AA2" s="87"/>
      <c r="AB2" s="161"/>
      <c r="AC2" s="85"/>
      <c r="AD2" s="87"/>
    </row>
    <row r="3" spans="1:182" s="89" customFormat="1" ht="15.75" x14ac:dyDescent="0.25">
      <c r="A3" s="83"/>
      <c r="B3" s="114"/>
      <c r="C3" s="114"/>
      <c r="D3" s="93" t="str">
        <f>"Příjemce:  "&amp; 'Údaje a typ výzkumu'!$C$4</f>
        <v xml:space="preserve">Příjemce:  </v>
      </c>
      <c r="E3" s="94"/>
      <c r="F3" s="94"/>
      <c r="G3" s="95"/>
      <c r="H3" s="94"/>
      <c r="I3" s="94"/>
      <c r="J3" s="95"/>
      <c r="K3"/>
      <c r="L3" s="114"/>
      <c r="M3" s="114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U3"/>
      <c r="V3" s="114"/>
      <c r="W3" s="114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</row>
    <row r="4" spans="1:182" s="89" customFormat="1" ht="15.75" x14ac:dyDescent="0.25">
      <c r="A4" s="83"/>
      <c r="B4" s="114"/>
      <c r="C4" s="114"/>
      <c r="D4" s="93">
        <v>2020</v>
      </c>
      <c r="E4" s="94"/>
      <c r="F4" s="94"/>
      <c r="G4" s="95"/>
      <c r="H4" s="94"/>
      <c r="I4" s="94"/>
      <c r="J4" s="95"/>
      <c r="K4"/>
      <c r="L4" s="114"/>
      <c r="M4" s="114"/>
      <c r="N4" s="93">
        <v>2021</v>
      </c>
      <c r="O4" s="94"/>
      <c r="P4" s="94"/>
      <c r="Q4" s="95"/>
      <c r="R4" s="94"/>
      <c r="S4" s="94"/>
      <c r="T4" s="95"/>
      <c r="U4"/>
      <c r="V4" s="114"/>
      <c r="W4" s="114"/>
      <c r="X4" s="93">
        <v>2022</v>
      </c>
      <c r="Y4" s="94"/>
      <c r="Z4" s="94"/>
      <c r="AA4" s="95"/>
      <c r="AB4" s="94"/>
      <c r="AC4" s="94"/>
      <c r="AD4" s="95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 s="1"/>
      <c r="FC4" s="1"/>
      <c r="FD4" s="1"/>
      <c r="FE4" s="1"/>
      <c r="FF4" s="1"/>
      <c r="FG4" s="1"/>
      <c r="FH4" s="1"/>
      <c r="FI4" s="1"/>
    </row>
    <row r="5" spans="1:182" s="89" customFormat="1" ht="15.75" x14ac:dyDescent="0.25">
      <c r="A5" s="83"/>
      <c r="B5" s="114"/>
      <c r="C5" s="114"/>
      <c r="D5" s="96" t="s">
        <v>133</v>
      </c>
      <c r="E5" s="97"/>
      <c r="F5" s="97"/>
      <c r="G5" s="98"/>
      <c r="H5" s="97"/>
      <c r="I5" s="97"/>
      <c r="J5" s="98"/>
      <c r="K5"/>
      <c r="L5" s="114"/>
      <c r="M5" s="114"/>
      <c r="N5" s="96" t="s">
        <v>133</v>
      </c>
      <c r="O5" s="97"/>
      <c r="P5" s="97"/>
      <c r="Q5" s="98"/>
      <c r="R5" s="97"/>
      <c r="S5" s="97"/>
      <c r="T5" s="98"/>
      <c r="U5"/>
      <c r="V5" s="114"/>
      <c r="W5" s="114"/>
      <c r="X5" s="96" t="s">
        <v>133</v>
      </c>
      <c r="Y5" s="97"/>
      <c r="Z5" s="97"/>
      <c r="AA5" s="98"/>
      <c r="AB5" s="97"/>
      <c r="AC5" s="97"/>
      <c r="AD5" s="98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 s="1"/>
      <c r="FC5" s="1"/>
      <c r="FD5" s="1"/>
      <c r="FE5" s="1"/>
      <c r="FF5" s="1"/>
      <c r="FG5" s="1"/>
      <c r="FH5" s="1"/>
      <c r="FI5" s="1"/>
    </row>
    <row r="6" spans="1:182" s="89" customFormat="1" ht="15.75" thickBot="1" x14ac:dyDescent="0.3">
      <c r="A6" s="83"/>
      <c r="B6" s="114"/>
      <c r="C6" s="114"/>
      <c r="D6" s="99"/>
      <c r="E6" s="100"/>
      <c r="F6" s="100"/>
      <c r="G6" s="101"/>
      <c r="H6" s="100"/>
      <c r="I6" s="100"/>
      <c r="J6" s="101"/>
      <c r="K6"/>
      <c r="L6" s="114"/>
      <c r="M6" s="114"/>
      <c r="N6" s="99"/>
      <c r="O6" s="100"/>
      <c r="P6" s="100"/>
      <c r="Q6" s="101"/>
      <c r="R6" s="100"/>
      <c r="S6" s="100"/>
      <c r="T6" s="101"/>
      <c r="U6"/>
      <c r="V6" s="114"/>
      <c r="W6" s="114"/>
      <c r="X6" s="99"/>
      <c r="Y6" s="100"/>
      <c r="Z6" s="100"/>
      <c r="AA6" s="101"/>
      <c r="AB6" s="100"/>
      <c r="AC6" s="100"/>
      <c r="AD6" s="101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</row>
    <row r="7" spans="1:182" s="2" customFormat="1" ht="48" x14ac:dyDescent="0.25">
      <c r="A7" s="83"/>
      <c r="B7" s="114"/>
      <c r="C7" s="114"/>
      <c r="D7" s="110" t="s">
        <v>46</v>
      </c>
      <c r="E7" s="111"/>
      <c r="F7" s="103" t="s">
        <v>121</v>
      </c>
      <c r="G7" s="104" t="s">
        <v>40</v>
      </c>
      <c r="H7" s="162"/>
      <c r="I7" s="103" t="s">
        <v>121</v>
      </c>
      <c r="J7" s="104" t="s">
        <v>40</v>
      </c>
      <c r="K7"/>
      <c r="L7" s="114"/>
      <c r="M7" s="114"/>
      <c r="N7" s="110" t="s">
        <v>46</v>
      </c>
      <c r="O7" s="111"/>
      <c r="P7" s="103" t="s">
        <v>121</v>
      </c>
      <c r="Q7" s="104" t="s">
        <v>40</v>
      </c>
      <c r="R7" s="162"/>
      <c r="S7" s="103" t="s">
        <v>121</v>
      </c>
      <c r="T7" s="104" t="s">
        <v>40</v>
      </c>
      <c r="U7"/>
      <c r="V7" s="114"/>
      <c r="W7" s="114"/>
      <c r="X7" s="110" t="s">
        <v>46</v>
      </c>
      <c r="Y7" s="111"/>
      <c r="Z7" s="103" t="s">
        <v>121</v>
      </c>
      <c r="AA7" s="104" t="s">
        <v>40</v>
      </c>
      <c r="AB7" s="162"/>
      <c r="AC7" s="103" t="s">
        <v>121</v>
      </c>
      <c r="AD7" s="104" t="s">
        <v>40</v>
      </c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</row>
    <row r="8" spans="1:182" s="4" customFormat="1" x14ac:dyDescent="0.25">
      <c r="A8" s="3"/>
      <c r="B8" s="117"/>
      <c r="C8" s="117"/>
      <c r="D8" s="5"/>
      <c r="E8" s="8"/>
      <c r="F8" s="28"/>
      <c r="G8" s="29"/>
      <c r="H8" s="163"/>
      <c r="I8" s="28">
        <f>F8</f>
        <v>0</v>
      </c>
      <c r="J8" s="29">
        <f>G8</f>
        <v>0</v>
      </c>
      <c r="K8"/>
      <c r="L8" s="117"/>
      <c r="M8" s="117"/>
      <c r="N8" s="5"/>
      <c r="O8" s="8"/>
      <c r="P8" s="28"/>
      <c r="Q8" s="29"/>
      <c r="R8" s="163"/>
      <c r="S8" s="28">
        <f>P8</f>
        <v>0</v>
      </c>
      <c r="T8" s="29">
        <f>Q8</f>
        <v>0</v>
      </c>
      <c r="U8"/>
      <c r="V8" s="117"/>
      <c r="W8" s="117"/>
      <c r="X8" s="5"/>
      <c r="Y8" s="8"/>
      <c r="Z8" s="28"/>
      <c r="AA8" s="29"/>
      <c r="AB8" s="163"/>
      <c r="AC8" s="28">
        <f>Z8</f>
        <v>0</v>
      </c>
      <c r="AD8" s="29">
        <f>AA8</f>
        <v>0</v>
      </c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</row>
    <row r="9" spans="1:182" s="4" customFormat="1" x14ac:dyDescent="0.25">
      <c r="A9" s="3"/>
      <c r="B9" s="117"/>
      <c r="C9" s="117"/>
      <c r="D9" s="5"/>
      <c r="E9" s="8"/>
      <c r="F9" s="28"/>
      <c r="G9" s="29"/>
      <c r="H9" s="163"/>
      <c r="I9" s="28">
        <f t="shared" ref="I9:J10" si="0">F9</f>
        <v>0</v>
      </c>
      <c r="J9" s="29">
        <f t="shared" si="0"/>
        <v>0</v>
      </c>
      <c r="K9"/>
      <c r="L9" s="117"/>
      <c r="M9" s="117"/>
      <c r="N9" s="5"/>
      <c r="O9" s="8"/>
      <c r="P9" s="28"/>
      <c r="Q9" s="29"/>
      <c r="R9" s="163"/>
      <c r="S9" s="28">
        <f t="shared" ref="S9:T10" si="1">P9</f>
        <v>0</v>
      </c>
      <c r="T9" s="29">
        <f t="shared" si="1"/>
        <v>0</v>
      </c>
      <c r="U9"/>
      <c r="V9" s="117"/>
      <c r="W9" s="117"/>
      <c r="X9" s="5"/>
      <c r="Y9" s="8"/>
      <c r="Z9" s="28"/>
      <c r="AA9" s="29"/>
      <c r="AB9" s="163"/>
      <c r="AC9" s="28">
        <f t="shared" ref="AC9:AD10" si="2">Z9</f>
        <v>0</v>
      </c>
      <c r="AD9" s="29">
        <f t="shared" si="2"/>
        <v>0</v>
      </c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</row>
    <row r="10" spans="1:182" s="4" customFormat="1" x14ac:dyDescent="0.25">
      <c r="A10" s="3"/>
      <c r="B10" s="117"/>
      <c r="C10" s="117"/>
      <c r="D10" s="5"/>
      <c r="E10" s="8"/>
      <c r="F10" s="28"/>
      <c r="G10" s="29"/>
      <c r="H10" s="163"/>
      <c r="I10" s="28">
        <f t="shared" si="0"/>
        <v>0</v>
      </c>
      <c r="J10" s="29">
        <f t="shared" si="0"/>
        <v>0</v>
      </c>
      <c r="K10"/>
      <c r="L10" s="117"/>
      <c r="M10" s="117"/>
      <c r="N10" s="5"/>
      <c r="O10" s="8"/>
      <c r="P10" s="28"/>
      <c r="Q10" s="29"/>
      <c r="R10" s="163"/>
      <c r="S10" s="28">
        <f t="shared" si="1"/>
        <v>0</v>
      </c>
      <c r="T10" s="29">
        <f t="shared" si="1"/>
        <v>0</v>
      </c>
      <c r="U10"/>
      <c r="V10" s="117"/>
      <c r="W10" s="117"/>
      <c r="X10" s="5"/>
      <c r="Y10" s="8"/>
      <c r="Z10" s="28"/>
      <c r="AA10" s="29"/>
      <c r="AB10" s="163"/>
      <c r="AC10" s="28">
        <f t="shared" si="2"/>
        <v>0</v>
      </c>
      <c r="AD10" s="29">
        <f t="shared" si="2"/>
        <v>0</v>
      </c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</row>
    <row r="11" spans="1:182" s="4" customFormat="1" ht="15.75" thickBot="1" x14ac:dyDescent="0.3">
      <c r="A11" s="3"/>
      <c r="B11" s="117"/>
      <c r="C11" s="117"/>
      <c r="D11" s="9" t="s">
        <v>93</v>
      </c>
      <c r="E11" s="12"/>
      <c r="F11" s="30"/>
      <c r="G11" s="31"/>
      <c r="H11" s="164"/>
      <c r="I11" s="30"/>
      <c r="J11" s="31"/>
      <c r="K11"/>
      <c r="L11" s="117"/>
      <c r="M11" s="117"/>
      <c r="N11" s="9" t="s">
        <v>93</v>
      </c>
      <c r="O11" s="12"/>
      <c r="P11" s="30"/>
      <c r="Q11" s="31"/>
      <c r="R11" s="164"/>
      <c r="S11" s="30"/>
      <c r="T11" s="31"/>
      <c r="U11"/>
      <c r="V11" s="117"/>
      <c r="W11" s="117"/>
      <c r="X11" s="9" t="s">
        <v>93</v>
      </c>
      <c r="Y11" s="12"/>
      <c r="Z11" s="30"/>
      <c r="AA11" s="31"/>
      <c r="AB11" s="164"/>
      <c r="AC11" s="30"/>
      <c r="AD11" s="3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</row>
    <row r="12" spans="1:182" s="16" customFormat="1" ht="23.25" thickBot="1" x14ac:dyDescent="0.3">
      <c r="A12" s="13" t="s">
        <v>50</v>
      </c>
      <c r="B12" s="116"/>
      <c r="C12" s="116"/>
      <c r="D12" s="14" t="s">
        <v>35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3">ROUND(SUM(H8:H11),0)</f>
        <v>0</v>
      </c>
      <c r="I12" s="32">
        <f>ROUND(SUM(I8:I11),0)</f>
        <v>0</v>
      </c>
      <c r="J12" s="32">
        <f>ROUND(SUM(J8:J11),0)</f>
        <v>0</v>
      </c>
      <c r="K12"/>
      <c r="L12" s="116"/>
      <c r="M12" s="116"/>
      <c r="N12" s="14" t="s">
        <v>35</v>
      </c>
      <c r="O12" s="15"/>
      <c r="P12" s="32">
        <f>ROUND(SUM(P8:P11),0)</f>
        <v>0</v>
      </c>
      <c r="Q12" s="32">
        <f>ROUND(SUM(Q8:Q11),0)</f>
        <v>0</v>
      </c>
      <c r="R12" s="32">
        <f t="shared" ref="R12" si="4">ROUND(SUM(R8:R11),0)</f>
        <v>0</v>
      </c>
      <c r="S12" s="32">
        <f>ROUND(SUM(S8:S11),0)</f>
        <v>0</v>
      </c>
      <c r="T12" s="32">
        <f>ROUND(SUM(T8:T11),0)</f>
        <v>0</v>
      </c>
      <c r="U12"/>
      <c r="V12" s="116"/>
      <c r="W12" s="116"/>
      <c r="X12" s="14" t="s">
        <v>35</v>
      </c>
      <c r="Y12" s="15"/>
      <c r="Z12" s="32">
        <f>ROUND(SUM(Z8:Z11),0)</f>
        <v>0</v>
      </c>
      <c r="AA12" s="32">
        <f>ROUND(SUM(AA8:AA11),0)</f>
        <v>0</v>
      </c>
      <c r="AB12" s="32">
        <f t="shared" ref="AB12" si="5">ROUND(SUM(AB8:AB11),0)</f>
        <v>0</v>
      </c>
      <c r="AC12" s="32">
        <f>ROUND(SUM(AC8:AC11),0)</f>
        <v>0</v>
      </c>
      <c r="AD12" s="32">
        <f>ROUND(SUM(AD8:AD11),0)</f>
        <v>0</v>
      </c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 s="1"/>
      <c r="FC12" s="1"/>
      <c r="FD12" s="1"/>
      <c r="FE12" s="1"/>
      <c r="FF12" s="1"/>
      <c r="FG12" s="1"/>
      <c r="FH12" s="1"/>
      <c r="FI12" s="1"/>
    </row>
    <row r="13" spans="1:182" s="16" customFormat="1" x14ac:dyDescent="0.25">
      <c r="A13" s="13"/>
      <c r="B13" s="116"/>
      <c r="C13" s="116"/>
      <c r="D13" s="113" t="s">
        <v>36</v>
      </c>
      <c r="E13" s="105"/>
      <c r="F13" s="105"/>
      <c r="G13" s="106"/>
      <c r="H13" s="165"/>
      <c r="I13" s="105"/>
      <c r="J13" s="106"/>
      <c r="K13"/>
      <c r="L13" s="116"/>
      <c r="M13" s="116"/>
      <c r="N13" s="113" t="s">
        <v>36</v>
      </c>
      <c r="O13" s="105"/>
      <c r="P13" s="105"/>
      <c r="Q13" s="106"/>
      <c r="R13" s="165"/>
      <c r="S13" s="105"/>
      <c r="T13" s="106"/>
      <c r="U13"/>
      <c r="V13" s="116"/>
      <c r="W13" s="116"/>
      <c r="X13" s="113" t="s">
        <v>36</v>
      </c>
      <c r="Y13" s="105"/>
      <c r="Z13" s="105"/>
      <c r="AA13" s="106"/>
      <c r="AB13" s="165"/>
      <c r="AC13" s="105"/>
      <c r="AD13" s="106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</row>
    <row r="14" spans="1:182" s="16" customFormat="1" x14ac:dyDescent="0.25">
      <c r="A14" s="13"/>
      <c r="B14" s="116"/>
      <c r="C14" s="116"/>
      <c r="D14" s="42"/>
      <c r="E14" s="107"/>
      <c r="F14" s="108"/>
      <c r="G14" s="108"/>
      <c r="H14" s="109"/>
      <c r="I14" s="108"/>
      <c r="J14" s="108"/>
      <c r="K14"/>
      <c r="L14" s="108"/>
      <c r="M14" s="22"/>
      <c r="N14" s="42"/>
      <c r="O14" s="107"/>
      <c r="P14" s="108"/>
      <c r="Q14" s="108"/>
      <c r="R14" s="109"/>
      <c r="S14" s="108"/>
      <c r="T14" s="108"/>
      <c r="U14"/>
      <c r="V14" s="108"/>
      <c r="W14" s="22"/>
      <c r="X14" s="42"/>
      <c r="Y14" s="109"/>
      <c r="Z14" s="109"/>
      <c r="AA14" s="109"/>
      <c r="AB14" s="109"/>
      <c r="AC14" s="109"/>
      <c r="AD14" s="109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</row>
    <row r="15" spans="1:182" s="89" customFormat="1" ht="15.75" x14ac:dyDescent="0.25">
      <c r="A15" s="83"/>
      <c r="B15" s="114"/>
      <c r="C15" s="114"/>
      <c r="D15" s="96" t="s">
        <v>134</v>
      </c>
      <c r="E15" s="97"/>
      <c r="F15" s="97"/>
      <c r="G15" s="98"/>
      <c r="H15" s="97"/>
      <c r="I15" s="97"/>
      <c r="J15" s="98"/>
      <c r="K15"/>
      <c r="L15" s="114"/>
      <c r="M15" s="114"/>
      <c r="N15" s="96" t="s">
        <v>134</v>
      </c>
      <c r="O15" s="97"/>
      <c r="P15" s="97"/>
      <c r="Q15" s="98"/>
      <c r="R15" s="97"/>
      <c r="S15" s="97"/>
      <c r="T15" s="98"/>
      <c r="U15"/>
      <c r="V15" s="114"/>
      <c r="W15" s="114"/>
      <c r="X15" s="96" t="s">
        <v>134</v>
      </c>
      <c r="Y15" s="97"/>
      <c r="Z15" s="97"/>
      <c r="AA15" s="98"/>
      <c r="AB15" s="97"/>
      <c r="AC15" s="97"/>
      <c r="AD15" s="98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 s="1"/>
      <c r="FC15" s="1"/>
      <c r="FD15" s="1"/>
      <c r="FE15" s="1"/>
      <c r="FF15" s="1"/>
      <c r="FG15" s="1"/>
      <c r="FH15" s="1"/>
      <c r="FI15" s="1"/>
    </row>
    <row r="16" spans="1:182" s="89" customFormat="1" ht="15.75" thickBot="1" x14ac:dyDescent="0.3">
      <c r="A16" s="83"/>
      <c r="B16" s="114"/>
      <c r="C16" s="114"/>
      <c r="D16" s="99"/>
      <c r="E16" s="100"/>
      <c r="F16" s="100"/>
      <c r="G16" s="101"/>
      <c r="H16" s="100"/>
      <c r="I16" s="100"/>
      <c r="J16" s="101"/>
      <c r="K16"/>
      <c r="L16" s="114"/>
      <c r="M16" s="114"/>
      <c r="N16" s="99"/>
      <c r="O16" s="100"/>
      <c r="P16" s="100"/>
      <c r="Q16" s="101"/>
      <c r="R16" s="100"/>
      <c r="S16" s="100"/>
      <c r="T16" s="101"/>
      <c r="U16"/>
      <c r="V16" s="114"/>
      <c r="W16" s="114"/>
      <c r="X16" s="99"/>
      <c r="Y16" s="100"/>
      <c r="Z16" s="100"/>
      <c r="AA16" s="101"/>
      <c r="AB16" s="100"/>
      <c r="AC16" s="100"/>
      <c r="AD16" s="101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</row>
    <row r="17" spans="1:182" s="2" customFormat="1" ht="48" x14ac:dyDescent="0.25">
      <c r="A17" s="83"/>
      <c r="B17" s="114"/>
      <c r="C17" s="114"/>
      <c r="D17" s="110" t="s">
        <v>46</v>
      </c>
      <c r="E17" s="111"/>
      <c r="F17" s="103" t="s">
        <v>121</v>
      </c>
      <c r="G17" s="104" t="s">
        <v>40</v>
      </c>
      <c r="H17" s="162"/>
      <c r="I17" s="103" t="s">
        <v>121</v>
      </c>
      <c r="J17" s="104" t="s">
        <v>40</v>
      </c>
      <c r="K17"/>
      <c r="L17" s="114"/>
      <c r="M17" s="114"/>
      <c r="N17" s="110" t="s">
        <v>46</v>
      </c>
      <c r="O17" s="111"/>
      <c r="P17" s="103" t="s">
        <v>121</v>
      </c>
      <c r="Q17" s="104" t="s">
        <v>40</v>
      </c>
      <c r="R17" s="162"/>
      <c r="S17" s="103" t="s">
        <v>121</v>
      </c>
      <c r="T17" s="104" t="s">
        <v>40</v>
      </c>
      <c r="U17"/>
      <c r="V17" s="114"/>
      <c r="W17" s="114"/>
      <c r="X17" s="110" t="s">
        <v>46</v>
      </c>
      <c r="Y17" s="111"/>
      <c r="Z17" s="103" t="s">
        <v>121</v>
      </c>
      <c r="AA17" s="104" t="s">
        <v>40</v>
      </c>
      <c r="AB17" s="162"/>
      <c r="AC17" s="103" t="s">
        <v>121</v>
      </c>
      <c r="AD17" s="104" t="s">
        <v>40</v>
      </c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</row>
    <row r="18" spans="1:182" s="4" customFormat="1" x14ac:dyDescent="0.25">
      <c r="A18" s="3"/>
      <c r="B18" s="117"/>
      <c r="C18" s="117"/>
      <c r="D18" s="5"/>
      <c r="E18" s="8"/>
      <c r="F18" s="28"/>
      <c r="G18" s="29"/>
      <c r="H18" s="163"/>
      <c r="I18" s="28">
        <f>F18</f>
        <v>0</v>
      </c>
      <c r="J18" s="29">
        <f>G18</f>
        <v>0</v>
      </c>
      <c r="K18"/>
      <c r="L18" s="29"/>
      <c r="M18" s="117"/>
      <c r="N18" s="35"/>
      <c r="O18" s="29"/>
      <c r="P18" s="28"/>
      <c r="Q18" s="29"/>
      <c r="R18" s="163"/>
      <c r="S18" s="28">
        <f>P18</f>
        <v>0</v>
      </c>
      <c r="T18" s="29">
        <f>Q18</f>
        <v>0</v>
      </c>
      <c r="U18"/>
      <c r="V18" s="29"/>
      <c r="W18" s="117"/>
      <c r="X18" s="35"/>
      <c r="Y18" s="29"/>
      <c r="Z18" s="28"/>
      <c r="AA18" s="29"/>
      <c r="AB18" s="163"/>
      <c r="AC18" s="28">
        <f>Z18</f>
        <v>0</v>
      </c>
      <c r="AD18" s="29">
        <f>AA18</f>
        <v>0</v>
      </c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</row>
    <row r="19" spans="1:182" s="4" customFormat="1" x14ac:dyDescent="0.25">
      <c r="A19" s="3"/>
      <c r="B19" s="117"/>
      <c r="C19" s="117"/>
      <c r="D19" s="5"/>
      <c r="E19" s="8"/>
      <c r="F19" s="28"/>
      <c r="G19" s="29"/>
      <c r="H19" s="163"/>
      <c r="I19" s="28">
        <f t="shared" ref="I19:J20" si="6">F19</f>
        <v>0</v>
      </c>
      <c r="J19" s="29">
        <f t="shared" si="6"/>
        <v>0</v>
      </c>
      <c r="K19"/>
      <c r="L19" s="29"/>
      <c r="M19" s="117"/>
      <c r="N19" s="35"/>
      <c r="O19" s="29"/>
      <c r="P19" s="28"/>
      <c r="Q19" s="29"/>
      <c r="R19" s="163"/>
      <c r="S19" s="28">
        <f t="shared" ref="S19:T20" si="7">P19</f>
        <v>0</v>
      </c>
      <c r="T19" s="29">
        <f t="shared" si="7"/>
        <v>0</v>
      </c>
      <c r="U19"/>
      <c r="V19" s="29"/>
      <c r="W19" s="117"/>
      <c r="X19" s="35"/>
      <c r="Y19" s="29"/>
      <c r="Z19" s="28"/>
      <c r="AA19" s="29"/>
      <c r="AB19" s="163"/>
      <c r="AC19" s="28">
        <f t="shared" ref="AC19:AD20" si="8">Z19</f>
        <v>0</v>
      </c>
      <c r="AD19" s="29">
        <f t="shared" si="8"/>
        <v>0</v>
      </c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</row>
    <row r="20" spans="1:182" s="4" customFormat="1" x14ac:dyDescent="0.25">
      <c r="A20" s="3"/>
      <c r="B20" s="117"/>
      <c r="C20" s="117"/>
      <c r="D20" s="5"/>
      <c r="E20" s="8"/>
      <c r="F20" s="28"/>
      <c r="G20" s="29"/>
      <c r="H20" s="163"/>
      <c r="I20" s="28">
        <f t="shared" si="6"/>
        <v>0</v>
      </c>
      <c r="J20" s="29">
        <f t="shared" si="6"/>
        <v>0</v>
      </c>
      <c r="K20"/>
      <c r="L20" s="29"/>
      <c r="M20" s="117"/>
      <c r="N20" s="35"/>
      <c r="O20" s="29"/>
      <c r="P20" s="28"/>
      <c r="Q20" s="29"/>
      <c r="R20" s="163"/>
      <c r="S20" s="28">
        <f t="shared" si="7"/>
        <v>0</v>
      </c>
      <c r="T20" s="29">
        <f t="shared" si="7"/>
        <v>0</v>
      </c>
      <c r="U20"/>
      <c r="V20" s="29"/>
      <c r="W20" s="117"/>
      <c r="X20" s="35"/>
      <c r="Y20" s="29"/>
      <c r="Z20" s="28"/>
      <c r="AA20" s="29"/>
      <c r="AB20" s="163"/>
      <c r="AC20" s="28">
        <f t="shared" si="8"/>
        <v>0</v>
      </c>
      <c r="AD20" s="29">
        <f t="shared" si="8"/>
        <v>0</v>
      </c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</row>
    <row r="21" spans="1:182" s="4" customFormat="1" ht="15.75" thickBot="1" x14ac:dyDescent="0.3">
      <c r="A21" s="3"/>
      <c r="B21" s="117"/>
      <c r="C21" s="117"/>
      <c r="D21" s="9" t="s">
        <v>93</v>
      </c>
      <c r="E21" s="12"/>
      <c r="F21" s="30"/>
      <c r="G21" s="31"/>
      <c r="H21" s="164"/>
      <c r="I21" s="30"/>
      <c r="J21" s="31"/>
      <c r="K21"/>
      <c r="L21" s="31"/>
      <c r="M21" s="117"/>
      <c r="N21" s="9" t="s">
        <v>93</v>
      </c>
      <c r="O21" s="12"/>
      <c r="P21" s="30"/>
      <c r="Q21" s="31"/>
      <c r="R21" s="164"/>
      <c r="S21" s="30"/>
      <c r="T21" s="31"/>
      <c r="U21"/>
      <c r="V21" s="31"/>
      <c r="W21" s="117"/>
      <c r="X21" s="9" t="s">
        <v>93</v>
      </c>
      <c r="Y21" s="12"/>
      <c r="Z21" s="30"/>
      <c r="AA21" s="31"/>
      <c r="AB21" s="164"/>
      <c r="AC21" s="30"/>
      <c r="AD21" s="3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</row>
    <row r="22" spans="1:182" s="16" customFormat="1" ht="23.25" thickBot="1" x14ac:dyDescent="0.3">
      <c r="A22" s="13" t="s">
        <v>50</v>
      </c>
      <c r="B22" s="116"/>
      <c r="C22" s="116"/>
      <c r="D22" s="14" t="s">
        <v>35</v>
      </c>
      <c r="E22" s="15"/>
      <c r="F22" s="32">
        <f>ROUND(SUM(F18:F21),0)</f>
        <v>0</v>
      </c>
      <c r="G22" s="32">
        <f>ROUND(SUM(G18:G21),0)</f>
        <v>0</v>
      </c>
      <c r="H22" s="32">
        <f t="shared" ref="H22" si="9">ROUND(SUM(H18:H21),0)</f>
        <v>0</v>
      </c>
      <c r="I22" s="32">
        <f>ROUND(SUM(I18:I21),0)</f>
        <v>0</v>
      </c>
      <c r="J22" s="32">
        <f>ROUND(SUM(J18:J21),0)</f>
        <v>0</v>
      </c>
      <c r="K22"/>
      <c r="L22" s="116"/>
      <c r="M22" s="116"/>
      <c r="N22" s="14" t="s">
        <v>35</v>
      </c>
      <c r="O22" s="15"/>
      <c r="P22" s="32">
        <f>ROUND(SUM(P18:P21),0)</f>
        <v>0</v>
      </c>
      <c r="Q22" s="32">
        <f>ROUND(SUM(Q18:Q21),0)</f>
        <v>0</v>
      </c>
      <c r="R22" s="32">
        <f t="shared" ref="R22" si="10">ROUND(SUM(R18:R21),0)</f>
        <v>0</v>
      </c>
      <c r="S22" s="32">
        <f>ROUND(SUM(S18:S21),0)</f>
        <v>0</v>
      </c>
      <c r="T22" s="32">
        <f>ROUND(SUM(T18:T21),0)</f>
        <v>0</v>
      </c>
      <c r="U22"/>
      <c r="V22" s="116"/>
      <c r="W22" s="116"/>
      <c r="X22" s="14" t="s">
        <v>35</v>
      </c>
      <c r="Y22" s="15"/>
      <c r="Z22" s="32">
        <f>ROUND(SUM(Z18:Z21),0)</f>
        <v>0</v>
      </c>
      <c r="AA22" s="32">
        <f>ROUND(SUM(AA18:AA21),0)</f>
        <v>0</v>
      </c>
      <c r="AB22" s="32">
        <f t="shared" ref="AB22" si="11">ROUND(SUM(AB18:AB21),0)</f>
        <v>0</v>
      </c>
      <c r="AC22" s="32">
        <f>ROUND(SUM(AC18:AC21),0)</f>
        <v>0</v>
      </c>
      <c r="AD22" s="32">
        <f>ROUND(SUM(AD18:AD21),0)</f>
        <v>0</v>
      </c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 s="1"/>
      <c r="FC22" s="1"/>
      <c r="FD22" s="1"/>
      <c r="FE22" s="1"/>
      <c r="FF22" s="1"/>
      <c r="FG22" s="1"/>
      <c r="FH22" s="1"/>
      <c r="FI22" s="1"/>
    </row>
    <row r="23" spans="1:182" s="16" customFormat="1" x14ac:dyDescent="0.25">
      <c r="A23" s="13"/>
      <c r="B23" s="116"/>
      <c r="C23" s="116"/>
      <c r="D23" s="113" t="s">
        <v>36</v>
      </c>
      <c r="E23" s="105"/>
      <c r="F23" s="105"/>
      <c r="G23" s="106"/>
      <c r="H23" s="165"/>
      <c r="I23" s="105"/>
      <c r="J23" s="106"/>
      <c r="K23"/>
      <c r="L23" s="116"/>
      <c r="M23" s="116"/>
      <c r="N23" s="113" t="s">
        <v>36</v>
      </c>
      <c r="O23" s="105"/>
      <c r="P23" s="105"/>
      <c r="Q23" s="106"/>
      <c r="R23" s="165"/>
      <c r="S23" s="105"/>
      <c r="T23" s="106"/>
      <c r="U23"/>
      <c r="V23" s="116"/>
      <c r="W23" s="116"/>
      <c r="X23" s="113" t="s">
        <v>36</v>
      </c>
      <c r="Y23" s="105"/>
      <c r="Z23" s="105"/>
      <c r="AA23" s="106"/>
      <c r="AB23" s="165"/>
      <c r="AC23" s="105"/>
      <c r="AD23" s="106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</row>
    <row r="24" spans="1:182" s="16" customFormat="1" x14ac:dyDescent="0.25">
      <c r="A24" s="13"/>
      <c r="B24" s="116"/>
      <c r="C24" s="116"/>
      <c r="D24" s="42"/>
      <c r="E24" s="107"/>
      <c r="F24" s="108"/>
      <c r="G24" s="108"/>
      <c r="H24" s="109"/>
      <c r="I24" s="108"/>
      <c r="J24" s="108"/>
      <c r="K24"/>
      <c r="L24" s="108"/>
      <c r="M24" s="22"/>
      <c r="N24" s="42"/>
      <c r="O24" s="107"/>
      <c r="P24" s="108"/>
      <c r="Q24" s="108"/>
      <c r="R24" s="109"/>
      <c r="S24" s="108"/>
      <c r="T24" s="108"/>
      <c r="U24"/>
      <c r="V24" s="108"/>
      <c r="W24" s="22"/>
      <c r="X24" s="42"/>
      <c r="Y24" s="109"/>
      <c r="Z24" s="109"/>
      <c r="AA24" s="109"/>
      <c r="AB24" s="109"/>
      <c r="AC24" s="109"/>
      <c r="AD24" s="109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</row>
    <row r="25" spans="1:182" s="16" customFormat="1" ht="15.75" thickBot="1" x14ac:dyDescent="0.3">
      <c r="A25" s="13"/>
      <c r="B25" s="116"/>
      <c r="C25" s="116"/>
      <c r="K25"/>
      <c r="L25" s="116"/>
      <c r="M25" s="116"/>
      <c r="U25"/>
      <c r="V25" s="116"/>
      <c r="W25" s="116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</row>
    <row r="26" spans="1:182" s="89" customFormat="1" ht="15.75" x14ac:dyDescent="0.25">
      <c r="A26" s="83"/>
      <c r="B26" s="114"/>
      <c r="C26" s="114"/>
      <c r="D26" s="93" t="str">
        <f>"Další účastník č. 1:  "&amp; 'Údaje a typ výzkumu'!$C$7</f>
        <v xml:space="preserve">Další účastník č. 1:  </v>
      </c>
      <c r="E26" s="94"/>
      <c r="F26" s="94"/>
      <c r="G26" s="95"/>
      <c r="H26" s="94"/>
      <c r="I26" s="94"/>
      <c r="J26" s="95"/>
      <c r="K26"/>
      <c r="L26" s="114"/>
      <c r="M26" s="114"/>
      <c r="N26" s="90" t="str">
        <f>"Další účastník č. 1:  "&amp; 'Údaje a typ výzkumu'!$C$7</f>
        <v xml:space="preserve">Další účastník č. 1:  </v>
      </c>
      <c r="O26" s="91"/>
      <c r="P26" s="91"/>
      <c r="Q26" s="92"/>
      <c r="R26" s="94"/>
      <c r="S26" s="91"/>
      <c r="T26" s="92"/>
      <c r="U26"/>
      <c r="V26" s="114"/>
      <c r="W26" s="114"/>
      <c r="X26" s="90" t="str">
        <f>"Další účastník č. 1:  "&amp; 'Údaje a typ výzkumu'!$C$7</f>
        <v xml:space="preserve">Další účastník č. 1:  </v>
      </c>
      <c r="Y26" s="91"/>
      <c r="Z26" s="91"/>
      <c r="AA26" s="92"/>
      <c r="AB26" s="94"/>
      <c r="AC26" s="91"/>
      <c r="AD26" s="92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</row>
    <row r="27" spans="1:182" s="89" customFormat="1" ht="15.75" x14ac:dyDescent="0.25">
      <c r="A27" s="83"/>
      <c r="B27" s="114"/>
      <c r="C27" s="114"/>
      <c r="D27" s="93">
        <v>2020</v>
      </c>
      <c r="E27" s="94"/>
      <c r="F27" s="94"/>
      <c r="G27" s="95"/>
      <c r="H27" s="94"/>
      <c r="I27" s="94"/>
      <c r="J27" s="95"/>
      <c r="K27"/>
      <c r="L27" s="114"/>
      <c r="M27" s="114"/>
      <c r="N27" s="93">
        <v>2021</v>
      </c>
      <c r="O27" s="94"/>
      <c r="P27" s="94"/>
      <c r="Q27" s="95"/>
      <c r="R27" s="94"/>
      <c r="S27" s="94"/>
      <c r="T27" s="95"/>
      <c r="U27"/>
      <c r="V27" s="114"/>
      <c r="W27" s="114"/>
      <c r="X27" s="93">
        <v>2022</v>
      </c>
      <c r="Y27" s="94"/>
      <c r="Z27" s="94"/>
      <c r="AA27" s="95"/>
      <c r="AB27" s="94"/>
      <c r="AC27" s="94"/>
      <c r="AD27" s="95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 s="1"/>
      <c r="FC27" s="1"/>
      <c r="FD27" s="1"/>
      <c r="FE27" s="1"/>
      <c r="FF27" s="1"/>
      <c r="FG27" s="1"/>
      <c r="FH27" s="1"/>
      <c r="FI27" s="1"/>
    </row>
    <row r="28" spans="1:182" s="89" customFormat="1" ht="15.75" x14ac:dyDescent="0.25">
      <c r="A28" s="83"/>
      <c r="B28" s="114"/>
      <c r="C28" s="114"/>
      <c r="D28" s="96" t="s">
        <v>133</v>
      </c>
      <c r="E28" s="97"/>
      <c r="F28" s="97"/>
      <c r="G28" s="98"/>
      <c r="H28" s="97"/>
      <c r="I28" s="97"/>
      <c r="J28" s="98"/>
      <c r="K28"/>
      <c r="L28" s="114"/>
      <c r="M28" s="114"/>
      <c r="N28" s="96" t="s">
        <v>133</v>
      </c>
      <c r="O28" s="97"/>
      <c r="P28" s="97"/>
      <c r="Q28" s="98"/>
      <c r="R28" s="97"/>
      <c r="S28" s="97"/>
      <c r="T28" s="98"/>
      <c r="U28"/>
      <c r="V28" s="114"/>
      <c r="W28" s="114"/>
      <c r="X28" s="96" t="s">
        <v>133</v>
      </c>
      <c r="Y28" s="97"/>
      <c r="Z28" s="97"/>
      <c r="AA28" s="98"/>
      <c r="AB28" s="97"/>
      <c r="AC28" s="97"/>
      <c r="AD28" s="9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 s="1"/>
      <c r="FC28" s="1"/>
      <c r="FD28" s="1"/>
      <c r="FE28" s="1"/>
      <c r="FF28" s="1"/>
      <c r="FG28" s="1"/>
      <c r="FH28" s="1"/>
      <c r="FI28" s="1"/>
    </row>
    <row r="29" spans="1:182" s="89" customFormat="1" ht="15.75" thickBot="1" x14ac:dyDescent="0.3">
      <c r="A29" s="83"/>
      <c r="B29" s="114"/>
      <c r="C29" s="114"/>
      <c r="D29" s="99"/>
      <c r="E29" s="100"/>
      <c r="F29" s="100"/>
      <c r="G29" s="101"/>
      <c r="H29" s="100"/>
      <c r="I29" s="100"/>
      <c r="J29" s="101"/>
      <c r="K29"/>
      <c r="L29" s="114"/>
      <c r="M29" s="114"/>
      <c r="N29" s="99"/>
      <c r="O29" s="100"/>
      <c r="P29" s="100"/>
      <c r="Q29" s="101"/>
      <c r="R29" s="100"/>
      <c r="S29" s="100"/>
      <c r="T29" s="101"/>
      <c r="U29"/>
      <c r="V29" s="114"/>
      <c r="W29" s="114"/>
      <c r="X29" s="99"/>
      <c r="Y29" s="100"/>
      <c r="Z29" s="100"/>
      <c r="AA29" s="101"/>
      <c r="AB29" s="100"/>
      <c r="AC29" s="100"/>
      <c r="AD29" s="101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</row>
    <row r="30" spans="1:182" s="2" customFormat="1" ht="48" x14ac:dyDescent="0.25">
      <c r="A30" s="83"/>
      <c r="B30" s="114"/>
      <c r="C30" s="114"/>
      <c r="D30" s="110" t="s">
        <v>46</v>
      </c>
      <c r="E30" s="111"/>
      <c r="F30" s="103" t="s">
        <v>121</v>
      </c>
      <c r="G30" s="104" t="s">
        <v>40</v>
      </c>
      <c r="H30" s="162"/>
      <c r="I30" s="103" t="s">
        <v>121</v>
      </c>
      <c r="J30" s="104" t="s">
        <v>40</v>
      </c>
      <c r="K30"/>
      <c r="L30" s="114"/>
      <c r="M30" s="114"/>
      <c r="N30" s="110" t="s">
        <v>46</v>
      </c>
      <c r="O30" s="111"/>
      <c r="P30" s="103" t="s">
        <v>121</v>
      </c>
      <c r="Q30" s="104" t="s">
        <v>40</v>
      </c>
      <c r="R30" s="162"/>
      <c r="S30" s="103" t="s">
        <v>121</v>
      </c>
      <c r="T30" s="104" t="s">
        <v>40</v>
      </c>
      <c r="U30"/>
      <c r="V30" s="114"/>
      <c r="W30" s="114"/>
      <c r="X30" s="110" t="s">
        <v>46</v>
      </c>
      <c r="Y30" s="111"/>
      <c r="Z30" s="103" t="s">
        <v>121</v>
      </c>
      <c r="AA30" s="104" t="s">
        <v>40</v>
      </c>
      <c r="AB30" s="162"/>
      <c r="AC30" s="103" t="s">
        <v>121</v>
      </c>
      <c r="AD30" s="104" t="s">
        <v>40</v>
      </c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</row>
    <row r="31" spans="1:182" s="4" customFormat="1" x14ac:dyDescent="0.25">
      <c r="A31" s="3"/>
      <c r="B31" s="117"/>
      <c r="C31" s="117"/>
      <c r="D31" s="5"/>
      <c r="E31" s="8"/>
      <c r="F31" s="28"/>
      <c r="G31" s="29"/>
      <c r="H31" s="163"/>
      <c r="I31" s="28">
        <f>F31</f>
        <v>0</v>
      </c>
      <c r="J31" s="29">
        <f>G31</f>
        <v>0</v>
      </c>
      <c r="K31"/>
      <c r="L31" s="117"/>
      <c r="M31" s="117"/>
      <c r="N31" s="5"/>
      <c r="O31" s="8"/>
      <c r="P31" s="28"/>
      <c r="Q31" s="29"/>
      <c r="R31" s="163"/>
      <c r="S31" s="28">
        <f>P31</f>
        <v>0</v>
      </c>
      <c r="T31" s="29">
        <f>Q31</f>
        <v>0</v>
      </c>
      <c r="U31"/>
      <c r="V31" s="117"/>
      <c r="W31" s="117"/>
      <c r="X31" s="5"/>
      <c r="Y31" s="8"/>
      <c r="Z31" s="28"/>
      <c r="AA31" s="29"/>
      <c r="AB31" s="163"/>
      <c r="AC31" s="28">
        <f>Z31</f>
        <v>0</v>
      </c>
      <c r="AD31" s="29">
        <f>AA31</f>
        <v>0</v>
      </c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</row>
    <row r="32" spans="1:182" s="4" customFormat="1" x14ac:dyDescent="0.25">
      <c r="A32" s="3"/>
      <c r="B32" s="117"/>
      <c r="C32" s="117"/>
      <c r="D32" s="5"/>
      <c r="E32" s="8"/>
      <c r="F32" s="28"/>
      <c r="G32" s="29"/>
      <c r="H32" s="163"/>
      <c r="I32" s="28">
        <f t="shared" ref="I32:J33" si="12">F32</f>
        <v>0</v>
      </c>
      <c r="J32" s="29">
        <f t="shared" si="12"/>
        <v>0</v>
      </c>
      <c r="K32"/>
      <c r="L32" s="117"/>
      <c r="M32" s="117"/>
      <c r="N32" s="35"/>
      <c r="O32" s="8"/>
      <c r="P32" s="28"/>
      <c r="Q32" s="29"/>
      <c r="R32" s="163"/>
      <c r="S32" s="28">
        <f t="shared" ref="S32:T33" si="13">P32</f>
        <v>0</v>
      </c>
      <c r="T32" s="29">
        <f t="shared" si="13"/>
        <v>0</v>
      </c>
      <c r="U32"/>
      <c r="V32" s="117"/>
      <c r="W32" s="117"/>
      <c r="X32" s="35"/>
      <c r="Y32" s="8"/>
      <c r="Z32" s="28"/>
      <c r="AA32" s="29"/>
      <c r="AB32" s="163"/>
      <c r="AC32" s="28">
        <f t="shared" ref="AC32:AD33" si="14">Z32</f>
        <v>0</v>
      </c>
      <c r="AD32" s="29">
        <f t="shared" si="14"/>
        <v>0</v>
      </c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</row>
    <row r="33" spans="1:182" s="4" customFormat="1" x14ac:dyDescent="0.25">
      <c r="A33" s="3"/>
      <c r="B33" s="117"/>
      <c r="C33" s="117"/>
      <c r="D33" s="5"/>
      <c r="E33" s="8"/>
      <c r="F33" s="28"/>
      <c r="G33" s="29"/>
      <c r="H33" s="163"/>
      <c r="I33" s="28">
        <f t="shared" si="12"/>
        <v>0</v>
      </c>
      <c r="J33" s="29">
        <f t="shared" si="12"/>
        <v>0</v>
      </c>
      <c r="K33"/>
      <c r="L33" s="117"/>
      <c r="M33" s="117"/>
      <c r="N33" s="35"/>
      <c r="O33" s="8"/>
      <c r="P33" s="28"/>
      <c r="Q33" s="29"/>
      <c r="R33" s="163"/>
      <c r="S33" s="28">
        <f t="shared" si="13"/>
        <v>0</v>
      </c>
      <c r="T33" s="29">
        <f t="shared" si="13"/>
        <v>0</v>
      </c>
      <c r="U33"/>
      <c r="V33" s="117"/>
      <c r="W33" s="117"/>
      <c r="X33" s="35"/>
      <c r="Y33" s="8"/>
      <c r="Z33" s="28"/>
      <c r="AA33" s="29"/>
      <c r="AB33" s="163"/>
      <c r="AC33" s="28">
        <f t="shared" si="14"/>
        <v>0</v>
      </c>
      <c r="AD33" s="29">
        <f t="shared" si="14"/>
        <v>0</v>
      </c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</row>
    <row r="34" spans="1:182" s="4" customFormat="1" ht="15.75" thickBot="1" x14ac:dyDescent="0.3">
      <c r="A34" s="3"/>
      <c r="B34" s="117"/>
      <c r="C34" s="117"/>
      <c r="D34" s="9" t="s">
        <v>93</v>
      </c>
      <c r="E34" s="12"/>
      <c r="F34" s="30"/>
      <c r="G34" s="31"/>
      <c r="H34" s="164"/>
      <c r="I34" s="30"/>
      <c r="J34" s="31"/>
      <c r="K34"/>
      <c r="L34" s="117"/>
      <c r="M34" s="117"/>
      <c r="N34" s="9" t="s">
        <v>93</v>
      </c>
      <c r="O34" s="12"/>
      <c r="P34" s="30"/>
      <c r="Q34" s="31"/>
      <c r="R34" s="164"/>
      <c r="S34" s="30"/>
      <c r="T34" s="31"/>
      <c r="U34"/>
      <c r="V34" s="117"/>
      <c r="W34" s="117"/>
      <c r="X34" s="9" t="s">
        <v>93</v>
      </c>
      <c r="Y34" s="12"/>
      <c r="Z34" s="30"/>
      <c r="AA34" s="31"/>
      <c r="AB34" s="164"/>
      <c r="AC34" s="30"/>
      <c r="AD34" s="31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</row>
    <row r="35" spans="1:182" s="16" customFormat="1" ht="23.25" thickBot="1" x14ac:dyDescent="0.3">
      <c r="A35" s="13" t="s">
        <v>50</v>
      </c>
      <c r="B35" s="116"/>
      <c r="C35" s="116"/>
      <c r="D35" s="14" t="s">
        <v>35</v>
      </c>
      <c r="E35" s="15"/>
      <c r="F35" s="32">
        <f>ROUND(SUM(F31:F34),0)</f>
        <v>0</v>
      </c>
      <c r="G35" s="32">
        <f>ROUND(SUM(G31:G34),0)</f>
        <v>0</v>
      </c>
      <c r="H35" s="32">
        <f t="shared" ref="H35" si="15">ROUND(SUM(H31:H34),0)</f>
        <v>0</v>
      </c>
      <c r="I35" s="32">
        <f>ROUND(SUM(I31:I34),0)</f>
        <v>0</v>
      </c>
      <c r="J35" s="32">
        <f>ROUND(SUM(J31:J34),0)</f>
        <v>0</v>
      </c>
      <c r="K35"/>
      <c r="L35" s="116"/>
      <c r="M35" s="116"/>
      <c r="N35" s="14" t="s">
        <v>35</v>
      </c>
      <c r="O35" s="15"/>
      <c r="P35" s="32">
        <f>ROUND(SUM(P31:P34),0)</f>
        <v>0</v>
      </c>
      <c r="Q35" s="32">
        <f>ROUND(SUM(Q31:Q34),0)</f>
        <v>0</v>
      </c>
      <c r="R35" s="32">
        <f t="shared" ref="R35" si="16">ROUND(SUM(R31:R34),0)</f>
        <v>0</v>
      </c>
      <c r="S35" s="32">
        <f>ROUND(SUM(S31:S34),0)</f>
        <v>0</v>
      </c>
      <c r="T35" s="32">
        <f>ROUND(SUM(T31:T34),0)</f>
        <v>0</v>
      </c>
      <c r="U35"/>
      <c r="V35" s="116"/>
      <c r="W35" s="116"/>
      <c r="X35" s="14" t="s">
        <v>35</v>
      </c>
      <c r="Y35" s="15"/>
      <c r="Z35" s="32">
        <f>ROUND(SUM(Z31:Z34),0)</f>
        <v>0</v>
      </c>
      <c r="AA35" s="32">
        <f>ROUND(SUM(AA31:AA34),0)</f>
        <v>0</v>
      </c>
      <c r="AB35" s="32">
        <f t="shared" ref="AB35" si="17">ROUND(SUM(AB31:AB34),0)</f>
        <v>0</v>
      </c>
      <c r="AC35" s="32">
        <f>ROUND(SUM(AC31:AC34),0)</f>
        <v>0</v>
      </c>
      <c r="AD35" s="32">
        <f>ROUND(SUM(AD31:AD34),0)</f>
        <v>0</v>
      </c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 s="1"/>
      <c r="FC35" s="1"/>
      <c r="FD35" s="1"/>
      <c r="FE35" s="1"/>
      <c r="FF35" s="1"/>
      <c r="FG35" s="1"/>
      <c r="FH35" s="1"/>
      <c r="FI35" s="1"/>
    </row>
    <row r="36" spans="1:182" s="16" customFormat="1" x14ac:dyDescent="0.25">
      <c r="A36" s="13"/>
      <c r="B36" s="116"/>
      <c r="C36" s="116"/>
      <c r="D36" s="113" t="s">
        <v>36</v>
      </c>
      <c r="E36" s="105"/>
      <c r="F36" s="105"/>
      <c r="G36" s="106"/>
      <c r="H36" s="165"/>
      <c r="I36" s="105"/>
      <c r="J36" s="106"/>
      <c r="K36"/>
      <c r="L36" s="116"/>
      <c r="M36" s="116"/>
      <c r="N36" s="113" t="s">
        <v>36</v>
      </c>
      <c r="O36" s="105"/>
      <c r="P36" s="105"/>
      <c r="Q36" s="106"/>
      <c r="R36" s="165"/>
      <c r="S36" s="105"/>
      <c r="T36" s="106"/>
      <c r="U36"/>
      <c r="V36" s="116"/>
      <c r="W36" s="116"/>
      <c r="X36" s="113" t="s">
        <v>36</v>
      </c>
      <c r="Y36" s="105"/>
      <c r="Z36" s="105"/>
      <c r="AA36" s="106"/>
      <c r="AB36" s="165"/>
      <c r="AC36" s="105"/>
      <c r="AD36" s="10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</row>
    <row r="37" spans="1:182" s="16" customFormat="1" x14ac:dyDescent="0.25">
      <c r="A37" s="13"/>
      <c r="B37" s="116"/>
      <c r="C37" s="116"/>
      <c r="D37" s="42"/>
      <c r="E37" s="107"/>
      <c r="F37" s="108"/>
      <c r="G37" s="108"/>
      <c r="H37" s="109"/>
      <c r="I37" s="108"/>
      <c r="J37" s="108"/>
      <c r="K37"/>
      <c r="L37" s="108"/>
      <c r="M37" s="22"/>
      <c r="N37" s="42"/>
      <c r="O37" s="107"/>
      <c r="P37" s="108"/>
      <c r="Q37" s="108"/>
      <c r="R37" s="109"/>
      <c r="S37" s="108"/>
      <c r="T37" s="108"/>
      <c r="U37"/>
      <c r="V37" s="108"/>
      <c r="W37" s="22"/>
      <c r="X37" s="42"/>
      <c r="Y37" s="109"/>
      <c r="Z37" s="109"/>
      <c r="AA37" s="109"/>
      <c r="AB37" s="109"/>
      <c r="AC37" s="109"/>
      <c r="AD37" s="109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</row>
    <row r="38" spans="1:182" s="89" customFormat="1" ht="15.75" x14ac:dyDescent="0.25">
      <c r="A38" s="83"/>
      <c r="B38" s="114"/>
      <c r="C38" s="114"/>
      <c r="D38" s="96" t="s">
        <v>134</v>
      </c>
      <c r="E38" s="97"/>
      <c r="F38" s="97"/>
      <c r="G38" s="98"/>
      <c r="H38" s="97"/>
      <c r="I38" s="97"/>
      <c r="J38" s="98"/>
      <c r="K38"/>
      <c r="L38" s="114"/>
      <c r="M38" s="114"/>
      <c r="N38" s="96" t="s">
        <v>134</v>
      </c>
      <c r="O38" s="97"/>
      <c r="P38" s="97"/>
      <c r="Q38" s="98"/>
      <c r="R38" s="97"/>
      <c r="S38" s="97"/>
      <c r="T38" s="98"/>
      <c r="U38"/>
      <c r="V38" s="114"/>
      <c r="W38" s="114"/>
      <c r="X38" s="96" t="s">
        <v>134</v>
      </c>
      <c r="Y38" s="97"/>
      <c r="Z38" s="97"/>
      <c r="AA38" s="98"/>
      <c r="AB38" s="97"/>
      <c r="AC38" s="97"/>
      <c r="AD38" s="9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 s="1"/>
      <c r="FC38" s="1"/>
      <c r="FD38" s="1"/>
      <c r="FE38" s="1"/>
      <c r="FF38" s="1"/>
      <c r="FG38" s="1"/>
      <c r="FH38" s="1"/>
      <c r="FI38" s="1"/>
    </row>
    <row r="39" spans="1:182" s="89" customFormat="1" ht="15.75" thickBot="1" x14ac:dyDescent="0.3">
      <c r="A39" s="83"/>
      <c r="B39" s="114"/>
      <c r="C39" s="114"/>
      <c r="D39" s="99"/>
      <c r="E39" s="100"/>
      <c r="F39" s="100"/>
      <c r="G39" s="101"/>
      <c r="H39" s="100"/>
      <c r="I39" s="100"/>
      <c r="J39" s="101"/>
      <c r="K39"/>
      <c r="L39" s="114"/>
      <c r="M39" s="114"/>
      <c r="N39" s="99"/>
      <c r="O39" s="100"/>
      <c r="P39" s="100"/>
      <c r="Q39" s="101"/>
      <c r="R39" s="100"/>
      <c r="S39" s="100"/>
      <c r="T39" s="101"/>
      <c r="U39"/>
      <c r="V39" s="114"/>
      <c r="W39" s="114"/>
      <c r="X39" s="99"/>
      <c r="Y39" s="100"/>
      <c r="Z39" s="100"/>
      <c r="AA39" s="101"/>
      <c r="AB39" s="100"/>
      <c r="AC39" s="100"/>
      <c r="AD39" s="101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</row>
    <row r="40" spans="1:182" s="2" customFormat="1" ht="48" x14ac:dyDescent="0.25">
      <c r="A40" s="83"/>
      <c r="B40" s="114"/>
      <c r="C40" s="114"/>
      <c r="D40" s="110" t="s">
        <v>46</v>
      </c>
      <c r="E40" s="111"/>
      <c r="F40" s="103" t="s">
        <v>121</v>
      </c>
      <c r="G40" s="104" t="s">
        <v>40</v>
      </c>
      <c r="H40" s="162"/>
      <c r="I40" s="103" t="s">
        <v>121</v>
      </c>
      <c r="J40" s="104" t="s">
        <v>40</v>
      </c>
      <c r="K40"/>
      <c r="L40" s="114"/>
      <c r="M40" s="114"/>
      <c r="N40" s="110" t="s">
        <v>46</v>
      </c>
      <c r="O40" s="111"/>
      <c r="P40" s="103" t="s">
        <v>121</v>
      </c>
      <c r="Q40" s="104" t="s">
        <v>40</v>
      </c>
      <c r="R40" s="162"/>
      <c r="S40" s="103" t="s">
        <v>121</v>
      </c>
      <c r="T40" s="104" t="s">
        <v>40</v>
      </c>
      <c r="U40"/>
      <c r="V40" s="114"/>
      <c r="W40" s="114"/>
      <c r="X40" s="110" t="s">
        <v>46</v>
      </c>
      <c r="Y40" s="111"/>
      <c r="Z40" s="103" t="s">
        <v>121</v>
      </c>
      <c r="AA40" s="104" t="s">
        <v>40</v>
      </c>
      <c r="AB40" s="162"/>
      <c r="AC40" s="103" t="s">
        <v>121</v>
      </c>
      <c r="AD40" s="104" t="s">
        <v>40</v>
      </c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</row>
    <row r="41" spans="1:182" s="4" customFormat="1" x14ac:dyDescent="0.25">
      <c r="A41" s="3"/>
      <c r="B41" s="117"/>
      <c r="C41" s="117"/>
      <c r="D41" s="5"/>
      <c r="E41" s="8"/>
      <c r="F41" s="28"/>
      <c r="G41" s="29"/>
      <c r="H41" s="163"/>
      <c r="I41" s="28">
        <f>F41</f>
        <v>0</v>
      </c>
      <c r="J41" s="29">
        <f>G41</f>
        <v>0</v>
      </c>
      <c r="K41"/>
      <c r="L41" s="29"/>
      <c r="M41" s="117"/>
      <c r="N41" s="35"/>
      <c r="O41" s="29"/>
      <c r="P41" s="28"/>
      <c r="Q41" s="29"/>
      <c r="R41" s="163"/>
      <c r="S41" s="28">
        <f>P41</f>
        <v>0</v>
      </c>
      <c r="T41" s="29">
        <f>Q41</f>
        <v>0</v>
      </c>
      <c r="U41"/>
      <c r="V41" s="29"/>
      <c r="W41" s="117"/>
      <c r="X41" s="35"/>
      <c r="Y41" s="29"/>
      <c r="Z41" s="28"/>
      <c r="AA41" s="29"/>
      <c r="AB41" s="163"/>
      <c r="AC41" s="28">
        <f>Z41</f>
        <v>0</v>
      </c>
      <c r="AD41" s="29">
        <f>AA41</f>
        <v>0</v>
      </c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</row>
    <row r="42" spans="1:182" s="4" customFormat="1" x14ac:dyDescent="0.25">
      <c r="A42" s="3"/>
      <c r="B42" s="117"/>
      <c r="C42" s="117"/>
      <c r="D42" s="5"/>
      <c r="E42" s="8"/>
      <c r="F42" s="28"/>
      <c r="G42" s="29"/>
      <c r="H42" s="163"/>
      <c r="I42" s="28">
        <f t="shared" ref="I42:J43" si="18">F42</f>
        <v>0</v>
      </c>
      <c r="J42" s="29">
        <f t="shared" si="18"/>
        <v>0</v>
      </c>
      <c r="K42"/>
      <c r="L42" s="29"/>
      <c r="M42" s="117"/>
      <c r="N42" s="35"/>
      <c r="O42" s="29"/>
      <c r="P42" s="28"/>
      <c r="Q42" s="29"/>
      <c r="R42" s="163"/>
      <c r="S42" s="28">
        <f t="shared" ref="S42:T43" si="19">P42</f>
        <v>0</v>
      </c>
      <c r="T42" s="29">
        <f t="shared" si="19"/>
        <v>0</v>
      </c>
      <c r="U42"/>
      <c r="V42" s="29"/>
      <c r="W42" s="117"/>
      <c r="X42" s="35"/>
      <c r="Y42" s="29"/>
      <c r="Z42" s="28"/>
      <c r="AA42" s="29"/>
      <c r="AB42" s="163"/>
      <c r="AC42" s="28">
        <f t="shared" ref="AC42:AD43" si="20">Z42</f>
        <v>0</v>
      </c>
      <c r="AD42" s="29">
        <f t="shared" si="20"/>
        <v>0</v>
      </c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</row>
    <row r="43" spans="1:182" s="4" customFormat="1" x14ac:dyDescent="0.25">
      <c r="A43" s="3"/>
      <c r="B43" s="117"/>
      <c r="C43" s="117"/>
      <c r="D43" s="5"/>
      <c r="E43" s="8"/>
      <c r="F43" s="28"/>
      <c r="G43" s="29"/>
      <c r="H43" s="163"/>
      <c r="I43" s="28">
        <f t="shared" si="18"/>
        <v>0</v>
      </c>
      <c r="J43" s="29">
        <f t="shared" si="18"/>
        <v>0</v>
      </c>
      <c r="K43"/>
      <c r="L43" s="29"/>
      <c r="M43" s="117"/>
      <c r="N43" s="35"/>
      <c r="O43" s="29"/>
      <c r="P43" s="28"/>
      <c r="Q43" s="29"/>
      <c r="R43" s="163"/>
      <c r="S43" s="28">
        <f t="shared" si="19"/>
        <v>0</v>
      </c>
      <c r="T43" s="29">
        <f t="shared" si="19"/>
        <v>0</v>
      </c>
      <c r="U43"/>
      <c r="V43" s="29"/>
      <c r="W43" s="117"/>
      <c r="X43" s="35"/>
      <c r="Y43" s="29"/>
      <c r="Z43" s="28"/>
      <c r="AA43" s="29"/>
      <c r="AB43" s="163"/>
      <c r="AC43" s="28">
        <f t="shared" si="20"/>
        <v>0</v>
      </c>
      <c r="AD43" s="29">
        <f t="shared" si="20"/>
        <v>0</v>
      </c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</row>
    <row r="44" spans="1:182" s="4" customFormat="1" ht="15.75" thickBot="1" x14ac:dyDescent="0.3">
      <c r="A44" s="3"/>
      <c r="B44" s="117"/>
      <c r="C44" s="117"/>
      <c r="D44" s="9" t="s">
        <v>93</v>
      </c>
      <c r="E44" s="12"/>
      <c r="F44" s="30"/>
      <c r="G44" s="31"/>
      <c r="H44" s="164"/>
      <c r="I44" s="30"/>
      <c r="J44" s="31"/>
      <c r="K44"/>
      <c r="L44" s="31"/>
      <c r="M44" s="117"/>
      <c r="N44" s="9" t="s">
        <v>93</v>
      </c>
      <c r="O44" s="12"/>
      <c r="P44" s="30"/>
      <c r="Q44" s="31"/>
      <c r="R44" s="164"/>
      <c r="S44" s="30"/>
      <c r="T44" s="31"/>
      <c r="U44"/>
      <c r="V44" s="31"/>
      <c r="W44" s="117"/>
      <c r="X44" s="9" t="s">
        <v>93</v>
      </c>
      <c r="Y44" s="12"/>
      <c r="Z44" s="30"/>
      <c r="AA44" s="31"/>
      <c r="AB44" s="164"/>
      <c r="AC44" s="30"/>
      <c r="AD44" s="31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</row>
    <row r="45" spans="1:182" s="16" customFormat="1" ht="23.25" thickBot="1" x14ac:dyDescent="0.3">
      <c r="A45" s="13" t="s">
        <v>50</v>
      </c>
      <c r="B45" s="116"/>
      <c r="C45" s="116"/>
      <c r="D45" s="14" t="s">
        <v>35</v>
      </c>
      <c r="E45" s="15"/>
      <c r="F45" s="32">
        <f>ROUND(SUM(F41:F44),0)</f>
        <v>0</v>
      </c>
      <c r="G45" s="32">
        <f>ROUND(SUM(G41:G44),0)</f>
        <v>0</v>
      </c>
      <c r="H45" s="32">
        <f t="shared" ref="H45" si="21">ROUND(SUM(H41:H44),0)</f>
        <v>0</v>
      </c>
      <c r="I45" s="32">
        <f>ROUND(SUM(I41:I44),0)</f>
        <v>0</v>
      </c>
      <c r="J45" s="32">
        <f>ROUND(SUM(J41:J44),0)</f>
        <v>0</v>
      </c>
      <c r="K45"/>
      <c r="L45" s="116"/>
      <c r="M45" s="116"/>
      <c r="N45" s="14" t="s">
        <v>35</v>
      </c>
      <c r="O45" s="15"/>
      <c r="P45" s="32">
        <f>ROUND(SUM(P41:P44),0)</f>
        <v>0</v>
      </c>
      <c r="Q45" s="32">
        <f>ROUND(SUM(Q41:Q44),0)</f>
        <v>0</v>
      </c>
      <c r="R45" s="32">
        <f t="shared" ref="R45" si="22">ROUND(SUM(R41:R44),0)</f>
        <v>0</v>
      </c>
      <c r="S45" s="32">
        <f>ROUND(SUM(S41:S44),0)</f>
        <v>0</v>
      </c>
      <c r="T45" s="32">
        <f>ROUND(SUM(T41:T44),0)</f>
        <v>0</v>
      </c>
      <c r="U45"/>
      <c r="V45" s="116"/>
      <c r="W45" s="116"/>
      <c r="X45" s="14" t="s">
        <v>35</v>
      </c>
      <c r="Y45" s="15"/>
      <c r="Z45" s="32">
        <f>ROUND(SUM(Z41:Z44),0)</f>
        <v>0</v>
      </c>
      <c r="AA45" s="32">
        <f>ROUND(SUM(AA41:AA44),0)</f>
        <v>0</v>
      </c>
      <c r="AB45" s="32">
        <f t="shared" ref="AB45" si="23">ROUND(SUM(AB41:AB44),0)</f>
        <v>0</v>
      </c>
      <c r="AC45" s="32">
        <f>ROUND(SUM(AC41:AC44),0)</f>
        <v>0</v>
      </c>
      <c r="AD45" s="32">
        <f>ROUND(SUM(AD41:AD44),0)</f>
        <v>0</v>
      </c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 s="1"/>
      <c r="FC45" s="1"/>
      <c r="FD45" s="1"/>
      <c r="FE45" s="1"/>
      <c r="FF45" s="1"/>
      <c r="FG45" s="1"/>
      <c r="FH45" s="1"/>
      <c r="FI45" s="1"/>
    </row>
    <row r="46" spans="1:182" s="16" customFormat="1" x14ac:dyDescent="0.25">
      <c r="A46" s="13"/>
      <c r="B46" s="116"/>
      <c r="C46" s="116"/>
      <c r="D46" s="113" t="s">
        <v>36</v>
      </c>
      <c r="E46" s="105"/>
      <c r="F46" s="105"/>
      <c r="G46" s="106"/>
      <c r="H46" s="165"/>
      <c r="I46" s="105"/>
      <c r="J46" s="106"/>
      <c r="K46"/>
      <c r="L46" s="116"/>
      <c r="M46" s="116"/>
      <c r="N46" s="113" t="s">
        <v>36</v>
      </c>
      <c r="O46" s="105"/>
      <c r="P46" s="105"/>
      <c r="Q46" s="106"/>
      <c r="R46" s="165"/>
      <c r="S46" s="105"/>
      <c r="T46" s="106"/>
      <c r="U46"/>
      <c r="V46" s="116"/>
      <c r="W46" s="116"/>
      <c r="X46" s="113" t="s">
        <v>36</v>
      </c>
      <c r="Y46" s="105"/>
      <c r="Z46" s="105"/>
      <c r="AA46" s="106"/>
      <c r="AB46" s="165"/>
      <c r="AC46" s="105"/>
      <c r="AD46" s="10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</row>
    <row r="47" spans="1:182" s="16" customFormat="1" x14ac:dyDescent="0.25">
      <c r="A47" s="13"/>
      <c r="B47" s="116"/>
      <c r="C47" s="116"/>
      <c r="D47" s="42"/>
      <c r="E47" s="107"/>
      <c r="F47" s="108"/>
      <c r="G47" s="108"/>
      <c r="H47" s="109"/>
      <c r="I47" s="108"/>
      <c r="J47" s="108"/>
      <c r="K47"/>
      <c r="L47" s="108"/>
      <c r="M47" s="22"/>
      <c r="N47" s="42"/>
      <c r="O47" s="107"/>
      <c r="P47" s="108"/>
      <c r="Q47" s="108"/>
      <c r="R47" s="109"/>
      <c r="S47" s="108"/>
      <c r="T47" s="108"/>
      <c r="U47"/>
      <c r="V47" s="108"/>
      <c r="W47" s="22"/>
      <c r="X47" s="42"/>
      <c r="Y47" s="109"/>
      <c r="Z47" s="109"/>
      <c r="AA47" s="109"/>
      <c r="AB47" s="109"/>
      <c r="AC47" s="109"/>
      <c r="AD47" s="109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</row>
  </sheetData>
  <sheetProtection algorithmName="SHA-512" hashValue="If2f1o+ldJoZmchIeiX1mCk4qQ5zFx3sgQ1y+5JxuOR9Ns6EQrmed8V82QWEFf5eNHZntNGVXG8ZBbrZTb2RkA==" saltValue="oPfh8bwkj3zDglzFEtWbc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KC41"/>
  <sheetViews>
    <sheetView topLeftCell="D1" zoomScale="80" zoomScaleNormal="8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12" hidden="1" customWidth="1"/>
    <col min="3" max="3" width="10.140625" style="112" hidden="1" customWidth="1"/>
    <col min="4" max="4" width="70.7109375" style="22" customWidth="1"/>
    <col min="5" max="5" width="8.7109375" style="22" customWidth="1"/>
    <col min="6" max="7" width="10.7109375" style="22" customWidth="1"/>
    <col min="8" max="10" width="10.7109375" style="22" hidden="1" customWidth="1"/>
    <col min="11" max="11" width="3.7109375" customWidth="1"/>
    <col min="12" max="12" width="39.28515625" style="40" hidden="1" customWidth="1"/>
    <col min="13" max="13" width="10.140625" style="40" hidden="1" customWidth="1"/>
    <col min="14" max="14" width="65.7109375" style="22" customWidth="1"/>
    <col min="15" max="15" width="8.7109375" style="22" customWidth="1"/>
    <col min="16" max="17" width="10.7109375" style="22" customWidth="1"/>
    <col min="18" max="20" width="10.7109375" style="22" hidden="1" customWidth="1"/>
    <col min="21" max="21" width="3.7109375" customWidth="1"/>
    <col min="22" max="22" width="39.28515625" style="40" hidden="1" customWidth="1"/>
    <col min="23" max="23" width="10.140625" style="40" hidden="1" customWidth="1"/>
    <col min="24" max="24" width="65.7109375" style="22" customWidth="1"/>
    <col min="25" max="25" width="8.7109375" style="22" customWidth="1"/>
    <col min="26" max="27" width="10.7109375" style="22" customWidth="1"/>
    <col min="28" max="30" width="10.7109375" style="22" hidden="1" customWidth="1"/>
    <col min="31" max="31" width="3.7109375" style="1" customWidth="1"/>
    <col min="32" max="32" width="39.28515625" style="1" hidden="1" customWidth="1"/>
    <col min="33" max="33" width="10.140625" style="1" hidden="1" customWidth="1"/>
    <col min="34" max="34" width="65.7109375" style="1" customWidth="1"/>
    <col min="35" max="35" width="8.7109375" style="1" customWidth="1"/>
    <col min="36" max="37" width="10.7109375" style="1" customWidth="1"/>
    <col min="38" max="38" width="10.7109375" style="1" hidden="1" customWidth="1"/>
    <col min="39" max="40" width="10.7109375" style="1" customWidth="1"/>
    <col min="41" max="41" width="3.7109375" style="1" customWidth="1"/>
    <col min="42" max="42" width="39.28515625" style="1" hidden="1" customWidth="1"/>
    <col min="43" max="43" width="10.140625" style="1" hidden="1" customWidth="1"/>
    <col min="44" max="44" width="65.7109375" style="1" customWidth="1"/>
    <col min="45" max="45" width="8.7109375" style="1" customWidth="1"/>
    <col min="46" max="47" width="10.7109375" style="1" customWidth="1"/>
    <col min="48" max="48" width="10.7109375" style="1" hidden="1" customWidth="1"/>
    <col min="49" max="50" width="10.7109375" style="1" customWidth="1"/>
    <col min="51" max="171" width="9.85546875" style="1"/>
    <col min="172" max="231" width="9.85546875" style="40"/>
    <col min="232" max="16384" width="9.85546875" style="22"/>
  </cols>
  <sheetData>
    <row r="1" spans="1:289" s="16" customFormat="1" ht="15.75" thickBot="1" x14ac:dyDescent="0.3">
      <c r="B1" s="177"/>
      <c r="C1" s="177"/>
      <c r="F1" s="166" t="str">
        <f>'Údaje a typ výzkumu'!C18</f>
        <v>Přihláška projektu</v>
      </c>
      <c r="G1" s="168"/>
      <c r="H1" s="175"/>
      <c r="I1" s="166" t="str">
        <f>'Údaje a typ výzkumu'!C19</f>
        <v>Podle Smlouvy</v>
      </c>
      <c r="J1" s="168"/>
      <c r="L1" s="173"/>
      <c r="M1" s="173"/>
      <c r="P1" s="169" t="str">
        <f>'Údaje a typ výzkumu'!C18</f>
        <v>Přihláška projektu</v>
      </c>
      <c r="Q1" s="171"/>
      <c r="R1" s="175"/>
      <c r="S1" s="169" t="str">
        <f>'Údaje a typ výzkumu'!C19</f>
        <v>Podle Smlouvy</v>
      </c>
      <c r="T1" s="171"/>
      <c r="V1" s="173"/>
      <c r="W1" s="173"/>
      <c r="Z1" s="169" t="str">
        <f>'Údaje a typ výzkumu'!C18</f>
        <v>Přihláška projektu</v>
      </c>
      <c r="AA1" s="171"/>
      <c r="AB1" s="175"/>
      <c r="AC1" s="169" t="str">
        <f>'Údaje a typ výzkumu'!C19</f>
        <v>Podle Smlouvy</v>
      </c>
      <c r="AD1" s="17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78"/>
      <c r="FQ1" s="178"/>
      <c r="FR1" s="178"/>
      <c r="FS1" s="178"/>
      <c r="FT1" s="178"/>
      <c r="FU1" s="178"/>
      <c r="FV1" s="178"/>
      <c r="FW1" s="178"/>
      <c r="FX1" s="178"/>
      <c r="FY1" s="178"/>
      <c r="FZ1" s="178"/>
    </row>
    <row r="2" spans="1:289" s="89" customFormat="1" ht="15.75" thickBot="1" x14ac:dyDescent="0.3">
      <c r="A2" s="83"/>
      <c r="B2" s="88"/>
      <c r="C2" s="88"/>
      <c r="D2" s="115" t="s">
        <v>113</v>
      </c>
      <c r="E2" s="85"/>
      <c r="F2" s="85"/>
      <c r="G2" s="87"/>
      <c r="H2" s="161"/>
      <c r="I2" s="85"/>
      <c r="J2" s="87"/>
      <c r="K2"/>
      <c r="L2" s="88"/>
      <c r="M2" s="88"/>
      <c r="N2" s="115" t="s">
        <v>113</v>
      </c>
      <c r="O2" s="85"/>
      <c r="P2" s="85"/>
      <c r="Q2" s="87"/>
      <c r="R2" s="161"/>
      <c r="S2" s="85"/>
      <c r="T2" s="87"/>
      <c r="U2"/>
      <c r="V2" s="88"/>
      <c r="W2" s="88"/>
      <c r="X2" s="115" t="s">
        <v>113</v>
      </c>
      <c r="Y2" s="85"/>
      <c r="Z2" s="85"/>
      <c r="AA2" s="87"/>
      <c r="AB2" s="161"/>
      <c r="AC2" s="85"/>
      <c r="AD2" s="87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</row>
    <row r="3" spans="1:289" s="89" customFormat="1" ht="15.75" x14ac:dyDescent="0.25">
      <c r="A3" s="83"/>
      <c r="B3" s="88"/>
      <c r="C3" s="88"/>
      <c r="D3" s="90" t="str">
        <f>"Příjemce:  "&amp; 'Údaje a typ výzkumu'!$C$4</f>
        <v xml:space="preserve">Příjemce:  </v>
      </c>
      <c r="E3" s="91"/>
      <c r="F3" s="91"/>
      <c r="G3" s="92"/>
      <c r="H3" s="94"/>
      <c r="I3" s="91"/>
      <c r="J3" s="92"/>
      <c r="K3"/>
      <c r="L3" s="88"/>
      <c r="M3" s="88"/>
      <c r="N3" s="90" t="str">
        <f>"Příjemce:  "&amp; 'Údaje a typ výzkumu'!$C$4</f>
        <v xml:space="preserve">Příjemce:  </v>
      </c>
      <c r="O3" s="91"/>
      <c r="P3" s="91"/>
      <c r="Q3" s="92"/>
      <c r="R3" s="94"/>
      <c r="S3" s="91"/>
      <c r="T3" s="92"/>
      <c r="U3"/>
      <c r="V3" s="88"/>
      <c r="W3" s="88"/>
      <c r="X3" s="90" t="str">
        <f>"Příjemce:  "&amp; 'Údaje a typ výzkumu'!$C$4</f>
        <v xml:space="preserve">Příjemce:  </v>
      </c>
      <c r="Y3" s="91"/>
      <c r="Z3" s="91"/>
      <c r="AA3" s="92"/>
      <c r="AB3" s="94"/>
      <c r="AC3" s="91"/>
      <c r="AD3" s="9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</row>
    <row r="4" spans="1:289" s="89" customFormat="1" ht="15.75" x14ac:dyDescent="0.25">
      <c r="A4" s="83"/>
      <c r="B4" s="88"/>
      <c r="C4" s="88"/>
      <c r="D4" s="93">
        <v>2020</v>
      </c>
      <c r="E4" s="94"/>
      <c r="F4" s="94"/>
      <c r="G4" s="95"/>
      <c r="H4" s="94"/>
      <c r="I4" s="94"/>
      <c r="J4" s="95"/>
      <c r="K4"/>
      <c r="L4" s="88"/>
      <c r="M4" s="88"/>
      <c r="N4" s="93">
        <v>2021</v>
      </c>
      <c r="O4" s="94"/>
      <c r="P4" s="94"/>
      <c r="Q4" s="95"/>
      <c r="R4" s="94"/>
      <c r="S4" s="94"/>
      <c r="T4" s="95"/>
      <c r="U4"/>
      <c r="V4" s="88"/>
      <c r="W4" s="88"/>
      <c r="X4" s="93">
        <v>2022</v>
      </c>
      <c r="Y4" s="94"/>
      <c r="Z4" s="94"/>
      <c r="AA4" s="95"/>
      <c r="AB4" s="94"/>
      <c r="AC4" s="94"/>
      <c r="AD4" s="95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</row>
    <row r="5" spans="1:289" s="89" customFormat="1" ht="15.75" x14ac:dyDescent="0.25">
      <c r="A5" s="83"/>
      <c r="B5" s="88"/>
      <c r="C5" s="88"/>
      <c r="D5" s="96" t="s">
        <v>66</v>
      </c>
      <c r="E5" s="97"/>
      <c r="F5" s="97"/>
      <c r="G5" s="98"/>
      <c r="H5" s="97"/>
      <c r="I5" s="97"/>
      <c r="J5" s="98"/>
      <c r="K5"/>
      <c r="L5" s="88"/>
      <c r="M5" s="88"/>
      <c r="N5" s="96" t="s">
        <v>66</v>
      </c>
      <c r="O5" s="97"/>
      <c r="P5" s="97"/>
      <c r="Q5" s="98"/>
      <c r="R5" s="97"/>
      <c r="S5" s="97"/>
      <c r="T5" s="98"/>
      <c r="U5"/>
      <c r="V5" s="88"/>
      <c r="W5" s="88"/>
      <c r="X5" s="96" t="s">
        <v>66</v>
      </c>
      <c r="Y5" s="97"/>
      <c r="Z5" s="97"/>
      <c r="AA5" s="98"/>
      <c r="AB5" s="97"/>
      <c r="AC5" s="97"/>
      <c r="AD5" s="9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</row>
    <row r="6" spans="1:289" s="89" customFormat="1" ht="15.75" thickBot="1" x14ac:dyDescent="0.3">
      <c r="A6" s="83"/>
      <c r="B6" s="88"/>
      <c r="C6" s="88"/>
      <c r="D6" s="99"/>
      <c r="E6" s="100"/>
      <c r="F6" s="100"/>
      <c r="G6" s="101"/>
      <c r="H6" s="100"/>
      <c r="I6" s="100"/>
      <c r="J6" s="101"/>
      <c r="K6"/>
      <c r="L6" s="88"/>
      <c r="M6" s="88"/>
      <c r="N6" s="99"/>
      <c r="O6" s="100"/>
      <c r="P6" s="100"/>
      <c r="Q6" s="101"/>
      <c r="R6" s="100"/>
      <c r="S6" s="100"/>
      <c r="T6" s="101"/>
      <c r="U6"/>
      <c r="V6" s="88"/>
      <c r="W6" s="88"/>
      <c r="X6" s="99"/>
      <c r="Y6" s="100"/>
      <c r="Z6" s="100"/>
      <c r="AA6" s="101"/>
      <c r="AB6" s="100"/>
      <c r="AC6" s="100"/>
      <c r="AD6" s="10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</row>
    <row r="7" spans="1:289" s="2" customFormat="1" ht="48" x14ac:dyDescent="0.25">
      <c r="A7" s="83"/>
      <c r="B7" s="88"/>
      <c r="C7" s="88"/>
      <c r="D7" s="110" t="s">
        <v>122</v>
      </c>
      <c r="E7" s="103" t="s">
        <v>123</v>
      </c>
      <c r="F7" s="103" t="s">
        <v>121</v>
      </c>
      <c r="G7" s="104" t="s">
        <v>40</v>
      </c>
      <c r="H7" s="162"/>
      <c r="I7" s="103" t="s">
        <v>121</v>
      </c>
      <c r="J7" s="104" t="s">
        <v>40</v>
      </c>
      <c r="K7"/>
      <c r="L7" s="88"/>
      <c r="M7" s="88"/>
      <c r="N7" s="110" t="s">
        <v>122</v>
      </c>
      <c r="O7" s="103" t="s">
        <v>123</v>
      </c>
      <c r="P7" s="103" t="s">
        <v>121</v>
      </c>
      <c r="Q7" s="104" t="s">
        <v>40</v>
      </c>
      <c r="R7" s="162"/>
      <c r="S7" s="103" t="s">
        <v>121</v>
      </c>
      <c r="T7" s="104" t="s">
        <v>40</v>
      </c>
      <c r="U7"/>
      <c r="V7" s="88"/>
      <c r="W7" s="88"/>
      <c r="X7" s="110" t="s">
        <v>122</v>
      </c>
      <c r="Y7" s="103" t="s">
        <v>123</v>
      </c>
      <c r="Z7" s="103" t="s">
        <v>121</v>
      </c>
      <c r="AA7" s="104" t="s">
        <v>40</v>
      </c>
      <c r="AB7" s="162"/>
      <c r="AC7" s="103" t="s">
        <v>121</v>
      </c>
      <c r="AD7" s="104" t="s">
        <v>40</v>
      </c>
      <c r="AE7" s="1"/>
      <c r="AF7" s="88"/>
      <c r="AG7" s="88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</row>
    <row r="8" spans="1:289" s="4" customFormat="1" x14ac:dyDescent="0.25">
      <c r="A8" s="3"/>
      <c r="B8" s="19"/>
      <c r="C8" s="19"/>
      <c r="D8" s="5"/>
      <c r="E8" s="6"/>
      <c r="F8" s="28"/>
      <c r="G8" s="29"/>
      <c r="H8" s="163"/>
      <c r="I8" s="28">
        <f>F8</f>
        <v>0</v>
      </c>
      <c r="J8" s="29">
        <f>G8</f>
        <v>0</v>
      </c>
      <c r="K8"/>
      <c r="L8" s="118"/>
      <c r="M8" s="118"/>
      <c r="N8" s="5"/>
      <c r="O8" s="6"/>
      <c r="P8" s="28"/>
      <c r="Q8" s="29"/>
      <c r="R8" s="163"/>
      <c r="S8" s="28">
        <f>P8</f>
        <v>0</v>
      </c>
      <c r="T8" s="29">
        <f>Q8</f>
        <v>0</v>
      </c>
      <c r="U8"/>
      <c r="V8" s="118"/>
      <c r="W8" s="118"/>
      <c r="X8" s="5"/>
      <c r="Y8" s="6"/>
      <c r="Z8" s="28"/>
      <c r="AA8" s="29"/>
      <c r="AB8" s="163"/>
      <c r="AC8" s="28">
        <f>Z8</f>
        <v>0</v>
      </c>
      <c r="AD8" s="29">
        <f>AA8</f>
        <v>0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</row>
    <row r="9" spans="1:289" s="4" customFormat="1" x14ac:dyDescent="0.25">
      <c r="A9" s="3"/>
      <c r="B9" s="19"/>
      <c r="C9" s="19"/>
      <c r="D9" s="5"/>
      <c r="E9" s="6"/>
      <c r="F9" s="28"/>
      <c r="G9" s="29"/>
      <c r="H9" s="163"/>
      <c r="I9" s="28">
        <f t="shared" ref="I9:J10" si="0">F9</f>
        <v>0</v>
      </c>
      <c r="J9" s="29">
        <f t="shared" si="0"/>
        <v>0</v>
      </c>
      <c r="K9"/>
      <c r="L9" s="118"/>
      <c r="M9" s="118"/>
      <c r="N9" s="5"/>
      <c r="O9" s="6"/>
      <c r="P9" s="28"/>
      <c r="Q9" s="29"/>
      <c r="R9" s="163"/>
      <c r="S9" s="28">
        <f t="shared" ref="S9:T10" si="1">P9</f>
        <v>0</v>
      </c>
      <c r="T9" s="29">
        <f t="shared" si="1"/>
        <v>0</v>
      </c>
      <c r="U9"/>
      <c r="V9" s="118"/>
      <c r="W9" s="118"/>
      <c r="X9" s="5"/>
      <c r="Y9" s="6"/>
      <c r="Z9" s="28"/>
      <c r="AA9" s="29"/>
      <c r="AB9" s="163"/>
      <c r="AC9" s="28">
        <f t="shared" ref="AC9:AD10" si="2">Z9</f>
        <v>0</v>
      </c>
      <c r="AD9" s="29">
        <f t="shared" si="2"/>
        <v>0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</row>
    <row r="10" spans="1:289" s="4" customFormat="1" x14ac:dyDescent="0.25">
      <c r="A10" s="3"/>
      <c r="B10" s="19"/>
      <c r="C10" s="19"/>
      <c r="D10" s="5"/>
      <c r="E10" s="6"/>
      <c r="F10" s="155"/>
      <c r="G10" s="156"/>
      <c r="H10" s="163"/>
      <c r="I10" s="28">
        <f t="shared" si="0"/>
        <v>0</v>
      </c>
      <c r="J10" s="29">
        <f t="shared" si="0"/>
        <v>0</v>
      </c>
      <c r="K10"/>
      <c r="L10" s="118"/>
      <c r="M10" s="118"/>
      <c r="N10" s="5"/>
      <c r="O10" s="6"/>
      <c r="P10" s="155"/>
      <c r="Q10" s="156"/>
      <c r="R10" s="163"/>
      <c r="S10" s="28">
        <f t="shared" si="1"/>
        <v>0</v>
      </c>
      <c r="T10" s="29">
        <f t="shared" si="1"/>
        <v>0</v>
      </c>
      <c r="U10"/>
      <c r="V10" s="118"/>
      <c r="W10" s="118"/>
      <c r="X10" s="5"/>
      <c r="Y10" s="6"/>
      <c r="Z10" s="155"/>
      <c r="AA10" s="156"/>
      <c r="AB10" s="163"/>
      <c r="AC10" s="28">
        <f t="shared" si="2"/>
        <v>0</v>
      </c>
      <c r="AD10" s="29">
        <f t="shared" si="2"/>
        <v>0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</row>
    <row r="11" spans="1:289" s="4" customFormat="1" ht="15.75" thickBot="1" x14ac:dyDescent="0.3">
      <c r="A11" s="3"/>
      <c r="B11" s="19"/>
      <c r="C11" s="19"/>
      <c r="D11" s="9" t="s">
        <v>93</v>
      </c>
      <c r="E11" s="10"/>
      <c r="F11" s="30"/>
      <c r="G11" s="31"/>
      <c r="H11" s="164"/>
      <c r="I11" s="30"/>
      <c r="J11" s="31"/>
      <c r="K11"/>
      <c r="L11" s="118"/>
      <c r="M11" s="118"/>
      <c r="N11" s="9" t="s">
        <v>93</v>
      </c>
      <c r="O11" s="10"/>
      <c r="P11" s="30"/>
      <c r="Q11" s="31"/>
      <c r="R11" s="164"/>
      <c r="S11" s="30"/>
      <c r="T11" s="31"/>
      <c r="U11"/>
      <c r="V11" s="118"/>
      <c r="W11" s="118"/>
      <c r="X11" s="9" t="s">
        <v>93</v>
      </c>
      <c r="Y11" s="10"/>
      <c r="Z11" s="30"/>
      <c r="AA11" s="31"/>
      <c r="AB11" s="164"/>
      <c r="AC11" s="30"/>
      <c r="AD11" s="3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</row>
    <row r="12" spans="1:289" s="16" customFormat="1" ht="23.25" thickBot="1" x14ac:dyDescent="0.3">
      <c r="A12" s="13" t="s">
        <v>51</v>
      </c>
      <c r="B12" s="112"/>
      <c r="C12" s="112"/>
      <c r="D12" s="14" t="s">
        <v>35</v>
      </c>
      <c r="E12" s="15"/>
      <c r="F12" s="32">
        <f>ROUND(SUM(F8:F11),0)</f>
        <v>0</v>
      </c>
      <c r="G12" s="32">
        <f>ROUND(SUM(G8:G11),0)</f>
        <v>0</v>
      </c>
      <c r="H12" s="32">
        <f t="shared" ref="H12" si="3">ROUND(SUM(H8:H11),0)</f>
        <v>0</v>
      </c>
      <c r="I12" s="32">
        <f>ROUND(SUM(I8:I11),0)</f>
        <v>0</v>
      </c>
      <c r="J12" s="32">
        <f>ROUND(SUM(J8:J11),0)</f>
        <v>0</v>
      </c>
      <c r="K12"/>
      <c r="L12" s="40"/>
      <c r="M12" s="40"/>
      <c r="N12" s="14" t="s">
        <v>35</v>
      </c>
      <c r="O12" s="15"/>
      <c r="P12" s="32">
        <f>ROUND(SUM(P8:P11),0)</f>
        <v>0</v>
      </c>
      <c r="Q12" s="32">
        <f>ROUND(SUM(Q8:Q11),0)</f>
        <v>0</v>
      </c>
      <c r="R12" s="32">
        <f t="shared" ref="R12" si="4">ROUND(SUM(R8:R11),0)</f>
        <v>0</v>
      </c>
      <c r="S12" s="32">
        <f>ROUND(SUM(S8:S11),0)</f>
        <v>0</v>
      </c>
      <c r="T12" s="32">
        <f>ROUND(SUM(T8:T11),0)</f>
        <v>0</v>
      </c>
      <c r="U12"/>
      <c r="V12" s="40"/>
      <c r="W12" s="40"/>
      <c r="X12" s="14" t="s">
        <v>35</v>
      </c>
      <c r="Y12" s="15"/>
      <c r="Z12" s="32">
        <f>ROUND(SUM(Z8:Z11),0)</f>
        <v>0</v>
      </c>
      <c r="AA12" s="32">
        <f>ROUND(SUM(AA8:AA11),0)</f>
        <v>0</v>
      </c>
      <c r="AB12" s="32">
        <f t="shared" ref="AB12" si="5">ROUND(SUM(AB8:AB11),0)</f>
        <v>0</v>
      </c>
      <c r="AC12" s="32">
        <f>ROUND(SUM(AC8:AC11),0)</f>
        <v>0</v>
      </c>
      <c r="AD12" s="32">
        <f>ROUND(SUM(AD8:AD11),0)</f>
        <v>0</v>
      </c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</row>
    <row r="13" spans="1:289" s="16" customFormat="1" x14ac:dyDescent="0.25">
      <c r="A13" s="13"/>
      <c r="B13" s="112"/>
      <c r="C13" s="112"/>
      <c r="D13" s="113" t="s">
        <v>36</v>
      </c>
      <c r="E13" s="105"/>
      <c r="F13" s="105"/>
      <c r="G13" s="106"/>
      <c r="H13" s="165"/>
      <c r="I13" s="105"/>
      <c r="J13" s="106"/>
      <c r="K13"/>
      <c r="L13" s="40"/>
      <c r="M13" s="40"/>
      <c r="N13" s="113" t="s">
        <v>36</v>
      </c>
      <c r="O13" s="105"/>
      <c r="P13" s="105"/>
      <c r="Q13" s="106"/>
      <c r="R13" s="165"/>
      <c r="S13" s="105"/>
      <c r="T13" s="106"/>
      <c r="U13"/>
      <c r="V13" s="40"/>
      <c r="W13" s="40"/>
      <c r="X13" s="113" t="s">
        <v>36</v>
      </c>
      <c r="Y13" s="105"/>
      <c r="Z13" s="105"/>
      <c r="AA13" s="106"/>
      <c r="AB13" s="165"/>
      <c r="AC13" s="105"/>
      <c r="AD13" s="106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</row>
    <row r="14" spans="1:289" s="16" customFormat="1" ht="15.75" thickBot="1" x14ac:dyDescent="0.3">
      <c r="A14" s="13"/>
      <c r="B14" s="112"/>
      <c r="C14" s="112"/>
      <c r="D14" s="143"/>
      <c r="E14" s="107"/>
      <c r="F14" s="108"/>
      <c r="G14" s="108"/>
      <c r="H14" s="109"/>
      <c r="I14" s="108"/>
      <c r="J14" s="108"/>
      <c r="K14"/>
      <c r="L14" s="108"/>
      <c r="M14" s="22"/>
      <c r="N14" s="42"/>
      <c r="O14" s="107"/>
      <c r="P14" s="108"/>
      <c r="Q14" s="108"/>
      <c r="R14" s="109"/>
      <c r="S14" s="108"/>
      <c r="T14" s="108"/>
      <c r="U14"/>
      <c r="V14" s="108"/>
      <c r="W14" s="22"/>
      <c r="X14" s="42"/>
      <c r="Y14" s="109"/>
      <c r="Z14" s="109"/>
      <c r="AA14" s="109"/>
      <c r="AB14" s="109"/>
      <c r="AC14" s="109"/>
      <c r="AD14" s="109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</row>
    <row r="15" spans="1:289" s="89" customFormat="1" ht="15.75" x14ac:dyDescent="0.25">
      <c r="A15" s="83"/>
      <c r="B15" s="88"/>
      <c r="C15" s="88"/>
      <c r="D15" s="146" t="s">
        <v>95</v>
      </c>
      <c r="E15" s="147"/>
      <c r="F15" s="147"/>
      <c r="G15" s="148"/>
      <c r="H15" s="97"/>
      <c r="I15" s="147"/>
      <c r="J15" s="148"/>
      <c r="K15"/>
      <c r="L15" s="88"/>
      <c r="M15" s="88"/>
      <c r="N15" s="146" t="s">
        <v>95</v>
      </c>
      <c r="O15" s="147"/>
      <c r="P15" s="147"/>
      <c r="Q15" s="148"/>
      <c r="R15" s="97"/>
      <c r="S15" s="147"/>
      <c r="T15" s="148"/>
      <c r="U15"/>
      <c r="V15" s="88"/>
      <c r="W15" s="88"/>
      <c r="X15" s="146" t="s">
        <v>95</v>
      </c>
      <c r="Y15" s="147"/>
      <c r="Z15" s="147"/>
      <c r="AA15" s="148"/>
      <c r="AB15" s="97"/>
      <c r="AC15" s="147"/>
      <c r="AD15" s="148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</row>
    <row r="16" spans="1:289" s="89" customFormat="1" ht="15.75" thickBot="1" x14ac:dyDescent="0.3">
      <c r="A16" s="83"/>
      <c r="B16" s="88"/>
      <c r="C16" s="88"/>
      <c r="D16" s="99"/>
      <c r="E16" s="100"/>
      <c r="F16" s="100"/>
      <c r="G16" s="101"/>
      <c r="H16" s="100"/>
      <c r="I16" s="100"/>
      <c r="J16" s="101"/>
      <c r="K16"/>
      <c r="L16" s="88"/>
      <c r="M16" s="88"/>
      <c r="N16" s="99"/>
      <c r="O16" s="100"/>
      <c r="P16" s="100"/>
      <c r="Q16" s="101"/>
      <c r="R16" s="100"/>
      <c r="S16" s="100"/>
      <c r="T16" s="101"/>
      <c r="U16"/>
      <c r="V16" s="88"/>
      <c r="W16" s="88"/>
      <c r="X16" s="99"/>
      <c r="Y16" s="100"/>
      <c r="Z16" s="100"/>
      <c r="AA16" s="101"/>
      <c r="AB16" s="100"/>
      <c r="AC16" s="100"/>
      <c r="AD16" s="10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</row>
    <row r="17" spans="1:289" s="2" customFormat="1" ht="48" x14ac:dyDescent="0.25">
      <c r="A17" s="83"/>
      <c r="B17" s="88"/>
      <c r="C17" s="88"/>
      <c r="D17" s="110" t="s">
        <v>122</v>
      </c>
      <c r="E17" s="111"/>
      <c r="F17" s="103" t="s">
        <v>121</v>
      </c>
      <c r="G17" s="104" t="s">
        <v>40</v>
      </c>
      <c r="H17" s="162"/>
      <c r="I17" s="103" t="s">
        <v>121</v>
      </c>
      <c r="J17" s="104" t="s">
        <v>40</v>
      </c>
      <c r="K17"/>
      <c r="L17" s="88"/>
      <c r="M17" s="88"/>
      <c r="N17" s="110" t="s">
        <v>122</v>
      </c>
      <c r="O17" s="111"/>
      <c r="P17" s="103" t="s">
        <v>121</v>
      </c>
      <c r="Q17" s="104" t="s">
        <v>40</v>
      </c>
      <c r="R17" s="162"/>
      <c r="S17" s="103" t="s">
        <v>121</v>
      </c>
      <c r="T17" s="104" t="s">
        <v>40</v>
      </c>
      <c r="U17"/>
      <c r="V17" s="88"/>
      <c r="W17" s="88"/>
      <c r="X17" s="110" t="s">
        <v>122</v>
      </c>
      <c r="Y17" s="111"/>
      <c r="Z17" s="103" t="s">
        <v>121</v>
      </c>
      <c r="AA17" s="104" t="s">
        <v>40</v>
      </c>
      <c r="AB17" s="162"/>
      <c r="AC17" s="103" t="s">
        <v>121</v>
      </c>
      <c r="AD17" s="104" t="s">
        <v>40</v>
      </c>
      <c r="AE17" s="1"/>
      <c r="AF17" s="88"/>
      <c r="AG17" s="88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</row>
    <row r="18" spans="1:289" s="4" customFormat="1" ht="41.25" customHeight="1" thickBot="1" x14ac:dyDescent="0.3">
      <c r="A18" s="3"/>
      <c r="B18" s="19"/>
      <c r="C18" s="19"/>
      <c r="D18" s="308" t="s">
        <v>135</v>
      </c>
      <c r="E18" s="309"/>
      <c r="F18" s="28"/>
      <c r="G18" s="29"/>
      <c r="H18" s="163"/>
      <c r="I18" s="28">
        <f>F18</f>
        <v>0</v>
      </c>
      <c r="J18" s="29">
        <f>G18</f>
        <v>0</v>
      </c>
      <c r="K18"/>
      <c r="L18" s="29"/>
      <c r="M18" s="118"/>
      <c r="N18" s="308" t="s">
        <v>136</v>
      </c>
      <c r="O18" s="309"/>
      <c r="P18" s="28"/>
      <c r="Q18" s="29"/>
      <c r="R18" s="163"/>
      <c r="S18" s="28">
        <f>P18</f>
        <v>0</v>
      </c>
      <c r="T18" s="29">
        <f>Q18</f>
        <v>0</v>
      </c>
      <c r="U18"/>
      <c r="V18" s="29"/>
      <c r="W18" s="118"/>
      <c r="X18" s="308" t="s">
        <v>136</v>
      </c>
      <c r="Y18" s="309"/>
      <c r="Z18" s="28"/>
      <c r="AA18" s="29"/>
      <c r="AB18" s="163"/>
      <c r="AC18" s="28">
        <f>Z18</f>
        <v>0</v>
      </c>
      <c r="AD18" s="29">
        <f>AA18</f>
        <v>0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2"/>
      <c r="KC18" s="22"/>
    </row>
    <row r="19" spans="1:289" s="16" customFormat="1" ht="23.25" thickBot="1" x14ac:dyDescent="0.3">
      <c r="A19" s="13" t="s">
        <v>52</v>
      </c>
      <c r="B19" s="112"/>
      <c r="C19" s="112"/>
      <c r="D19" s="14" t="s">
        <v>35</v>
      </c>
      <c r="E19" s="15"/>
      <c r="F19" s="32">
        <f>ROUND(SUM(F18:F18),0)</f>
        <v>0</v>
      </c>
      <c r="G19" s="32">
        <f>ROUND(SUM(G18:G18),0)</f>
        <v>0</v>
      </c>
      <c r="H19" s="32" t="e">
        <f>ROUND(SUM(#REF!),0)</f>
        <v>#REF!</v>
      </c>
      <c r="I19" s="32">
        <f>ROUND(SUM(I18:I18),0)</f>
        <v>0</v>
      </c>
      <c r="J19" s="32">
        <f>ROUND(SUM(J18:J18),0)</f>
        <v>0</v>
      </c>
      <c r="K19"/>
      <c r="L19" s="32"/>
      <c r="M19" s="40"/>
      <c r="N19" s="14" t="s">
        <v>35</v>
      </c>
      <c r="O19" s="15"/>
      <c r="P19" s="32">
        <f>ROUND(SUM(P18:P18),0)</f>
        <v>0</v>
      </c>
      <c r="Q19" s="32">
        <f>ROUND(SUM(Q18:Q18),0)</f>
        <v>0</v>
      </c>
      <c r="R19" s="32" t="e">
        <f>ROUND(SUM(#REF!),0)</f>
        <v>#REF!</v>
      </c>
      <c r="S19" s="32">
        <f>ROUND(SUM(S18:S18),0)</f>
        <v>0</v>
      </c>
      <c r="T19" s="32">
        <f>ROUND(SUM(T18:T18),0)</f>
        <v>0</v>
      </c>
      <c r="U19"/>
      <c r="V19" s="32"/>
      <c r="W19" s="40"/>
      <c r="X19" s="14" t="s">
        <v>35</v>
      </c>
      <c r="Y19" s="15"/>
      <c r="Z19" s="32">
        <f>ROUND(SUM(Z18:Z18),0)</f>
        <v>0</v>
      </c>
      <c r="AA19" s="32">
        <f>ROUND(SUM(AA18:AA18),0)</f>
        <v>0</v>
      </c>
      <c r="AB19" s="32" t="e">
        <f>ROUND(SUM(#REF!),0)</f>
        <v>#REF!</v>
      </c>
      <c r="AC19" s="32">
        <f>ROUND(SUM(AC18:AC18),0)</f>
        <v>0</v>
      </c>
      <c r="AD19" s="32">
        <f>ROUND(SUM(AD18:AD18),0)</f>
        <v>0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</row>
    <row r="20" spans="1:289" s="16" customFormat="1" x14ac:dyDescent="0.25">
      <c r="A20" s="13"/>
      <c r="B20" s="112"/>
      <c r="C20" s="112"/>
      <c r="D20" s="113" t="s">
        <v>36</v>
      </c>
      <c r="E20" s="105"/>
      <c r="F20" s="105"/>
      <c r="G20" s="106"/>
      <c r="H20" s="165"/>
      <c r="I20" s="105"/>
      <c r="J20" s="106"/>
      <c r="K20"/>
      <c r="L20" s="40"/>
      <c r="M20" s="40"/>
      <c r="N20" s="113" t="s">
        <v>36</v>
      </c>
      <c r="O20" s="105"/>
      <c r="P20" s="105"/>
      <c r="Q20" s="106"/>
      <c r="R20" s="165"/>
      <c r="S20" s="105"/>
      <c r="T20" s="106"/>
      <c r="U20"/>
      <c r="V20" s="40"/>
      <c r="W20" s="40"/>
      <c r="X20" s="113" t="s">
        <v>36</v>
      </c>
      <c r="Y20" s="105"/>
      <c r="Z20" s="105"/>
      <c r="AA20" s="106"/>
      <c r="AB20" s="165"/>
      <c r="AC20" s="105"/>
      <c r="AD20" s="106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</row>
    <row r="21" spans="1:289" s="16" customFormat="1" x14ac:dyDescent="0.25">
      <c r="A21" s="13"/>
      <c r="B21" s="112"/>
      <c r="C21" s="112"/>
      <c r="D21" s="144"/>
      <c r="E21" s="145"/>
      <c r="F21" s="109"/>
      <c r="G21" s="109"/>
      <c r="H21" s="109"/>
      <c r="I21" s="109"/>
      <c r="J21" s="109"/>
      <c r="K21"/>
      <c r="L21" s="108"/>
      <c r="M21" s="22"/>
      <c r="N21" s="144"/>
      <c r="O21" s="145"/>
      <c r="P21" s="109"/>
      <c r="Q21" s="109"/>
      <c r="R21" s="109"/>
      <c r="S21" s="109"/>
      <c r="T21" s="109"/>
      <c r="U21"/>
      <c r="V21" s="108"/>
      <c r="W21" s="22"/>
      <c r="X21" s="144"/>
      <c r="Y21" s="145"/>
      <c r="Z21" s="109"/>
      <c r="AA21" s="109"/>
      <c r="AB21" s="109"/>
      <c r="AC21" s="109"/>
      <c r="AD21" s="109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</row>
    <row r="22" spans="1:289" s="16" customFormat="1" ht="15.75" thickBot="1" x14ac:dyDescent="0.3">
      <c r="A22" s="13"/>
      <c r="B22" s="112"/>
      <c r="C22" s="112"/>
      <c r="K22"/>
      <c r="L22" s="40"/>
      <c r="M22" s="40"/>
      <c r="U22"/>
      <c r="V22" s="40"/>
      <c r="W22" s="40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</row>
    <row r="23" spans="1:289" s="89" customFormat="1" ht="15.75" x14ac:dyDescent="0.25">
      <c r="A23" s="83"/>
      <c r="B23" s="88"/>
      <c r="C23" s="88"/>
      <c r="D23" s="90" t="str">
        <f>"Další účastník č. 1:  "&amp; 'Údaje a typ výzkumu'!$C$7</f>
        <v xml:space="preserve">Další účastník č. 1:  </v>
      </c>
      <c r="E23" s="91"/>
      <c r="F23" s="91"/>
      <c r="G23" s="92"/>
      <c r="H23" s="94"/>
      <c r="I23" s="91"/>
      <c r="J23" s="92"/>
      <c r="K23"/>
      <c r="L23" s="88"/>
      <c r="M23" s="88"/>
      <c r="N23" s="90" t="str">
        <f>"Další účastník č. 1:  "&amp; 'Údaje a typ výzkumu'!$C$7</f>
        <v xml:space="preserve">Další účastník č. 1:  </v>
      </c>
      <c r="O23" s="91"/>
      <c r="P23" s="91"/>
      <c r="Q23" s="92"/>
      <c r="R23" s="94"/>
      <c r="S23" s="91"/>
      <c r="T23" s="92"/>
      <c r="U23"/>
      <c r="V23" s="88"/>
      <c r="W23" s="88"/>
      <c r="X23" s="90" t="str">
        <f>"Další účastník č. 1:  "&amp; 'Údaje a typ výzkumu'!$C$7</f>
        <v xml:space="preserve">Další účastník č. 1:  </v>
      </c>
      <c r="Y23" s="91"/>
      <c r="Z23" s="91"/>
      <c r="AA23" s="92"/>
      <c r="AB23" s="94"/>
      <c r="AC23" s="91"/>
      <c r="AD23" s="92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</row>
    <row r="24" spans="1:289" s="89" customFormat="1" ht="15.75" x14ac:dyDescent="0.25">
      <c r="A24" s="83"/>
      <c r="B24" s="88"/>
      <c r="C24" s="88"/>
      <c r="D24" s="93">
        <v>2020</v>
      </c>
      <c r="E24" s="94"/>
      <c r="F24" s="94"/>
      <c r="G24" s="95"/>
      <c r="H24" s="94"/>
      <c r="I24" s="94"/>
      <c r="J24" s="95"/>
      <c r="K24"/>
      <c r="L24" s="88"/>
      <c r="M24" s="88"/>
      <c r="N24" s="93">
        <v>2021</v>
      </c>
      <c r="O24" s="94"/>
      <c r="P24" s="94"/>
      <c r="Q24" s="95"/>
      <c r="R24" s="94"/>
      <c r="S24" s="94"/>
      <c r="T24" s="95"/>
      <c r="U24"/>
      <c r="V24" s="88"/>
      <c r="W24" s="88"/>
      <c r="X24" s="93">
        <v>2022</v>
      </c>
      <c r="Y24" s="94"/>
      <c r="Z24" s="94"/>
      <c r="AA24" s="95"/>
      <c r="AB24" s="94"/>
      <c r="AC24" s="94"/>
      <c r="AD24" s="95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</row>
    <row r="25" spans="1:289" s="89" customFormat="1" ht="15.75" x14ac:dyDescent="0.25">
      <c r="A25" s="83"/>
      <c r="B25" s="88"/>
      <c r="C25" s="88"/>
      <c r="D25" s="96" t="s">
        <v>66</v>
      </c>
      <c r="E25" s="97"/>
      <c r="F25" s="97"/>
      <c r="G25" s="98"/>
      <c r="H25" s="97"/>
      <c r="I25" s="97"/>
      <c r="J25" s="98"/>
      <c r="K25"/>
      <c r="L25" s="88"/>
      <c r="M25" s="88"/>
      <c r="N25" s="96" t="s">
        <v>66</v>
      </c>
      <c r="O25" s="97"/>
      <c r="P25" s="97"/>
      <c r="Q25" s="98"/>
      <c r="R25" s="97"/>
      <c r="S25" s="97"/>
      <c r="T25" s="98"/>
      <c r="U25"/>
      <c r="V25" s="88"/>
      <c r="W25" s="88"/>
      <c r="X25" s="96" t="s">
        <v>66</v>
      </c>
      <c r="Y25" s="97"/>
      <c r="Z25" s="97"/>
      <c r="AA25" s="98"/>
      <c r="AB25" s="97"/>
      <c r="AC25" s="97"/>
      <c r="AD25" s="98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</row>
    <row r="26" spans="1:289" s="89" customFormat="1" ht="15.75" thickBot="1" x14ac:dyDescent="0.3">
      <c r="A26" s="83"/>
      <c r="B26" s="88"/>
      <c r="C26" s="88"/>
      <c r="D26" s="99"/>
      <c r="E26" s="100"/>
      <c r="F26" s="100"/>
      <c r="G26" s="101"/>
      <c r="H26" s="100"/>
      <c r="I26" s="100"/>
      <c r="J26" s="101"/>
      <c r="K26"/>
      <c r="L26" s="88"/>
      <c r="M26" s="88"/>
      <c r="N26" s="99"/>
      <c r="O26" s="100"/>
      <c r="P26" s="100"/>
      <c r="Q26" s="101"/>
      <c r="R26" s="100"/>
      <c r="S26" s="100"/>
      <c r="T26" s="101"/>
      <c r="U26"/>
      <c r="V26" s="88"/>
      <c r="W26" s="88"/>
      <c r="X26" s="99"/>
      <c r="Y26" s="100"/>
      <c r="Z26" s="100"/>
      <c r="AA26" s="101"/>
      <c r="AB26" s="100"/>
      <c r="AC26" s="100"/>
      <c r="AD26" s="10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</row>
    <row r="27" spans="1:289" s="2" customFormat="1" ht="48" x14ac:dyDescent="0.25">
      <c r="A27" s="83"/>
      <c r="B27" s="88"/>
      <c r="C27" s="88"/>
      <c r="D27" s="110" t="s">
        <v>122</v>
      </c>
      <c r="E27" s="103" t="s">
        <v>123</v>
      </c>
      <c r="F27" s="103" t="s">
        <v>121</v>
      </c>
      <c r="G27" s="104" t="s">
        <v>40</v>
      </c>
      <c r="H27" s="162"/>
      <c r="I27" s="103" t="s">
        <v>121</v>
      </c>
      <c r="J27" s="104" t="s">
        <v>40</v>
      </c>
      <c r="K27"/>
      <c r="L27" s="88"/>
      <c r="M27" s="88"/>
      <c r="N27" s="110" t="s">
        <v>122</v>
      </c>
      <c r="O27" s="103" t="s">
        <v>123</v>
      </c>
      <c r="P27" s="103" t="s">
        <v>121</v>
      </c>
      <c r="Q27" s="104" t="s">
        <v>40</v>
      </c>
      <c r="R27" s="162"/>
      <c r="S27" s="103" t="s">
        <v>121</v>
      </c>
      <c r="T27" s="104" t="s">
        <v>40</v>
      </c>
      <c r="U27"/>
      <c r="V27" s="88"/>
      <c r="W27" s="88"/>
      <c r="X27" s="110" t="s">
        <v>122</v>
      </c>
      <c r="Y27" s="103" t="s">
        <v>123</v>
      </c>
      <c r="Z27" s="103" t="s">
        <v>121</v>
      </c>
      <c r="AA27" s="104" t="s">
        <v>40</v>
      </c>
      <c r="AB27" s="162"/>
      <c r="AC27" s="103" t="s">
        <v>121</v>
      </c>
      <c r="AD27" s="104" t="s">
        <v>40</v>
      </c>
      <c r="AE27" s="1"/>
      <c r="AF27" s="88"/>
      <c r="AG27" s="88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</row>
    <row r="28" spans="1:289" s="4" customFormat="1" x14ac:dyDescent="0.25">
      <c r="A28" s="3"/>
      <c r="B28" s="19"/>
      <c r="C28" s="19"/>
      <c r="D28" s="5"/>
      <c r="E28" s="6"/>
      <c r="F28" s="28"/>
      <c r="G28" s="29"/>
      <c r="H28" s="163"/>
      <c r="I28" s="28">
        <f>F28</f>
        <v>0</v>
      </c>
      <c r="J28" s="29">
        <f>G28</f>
        <v>0</v>
      </c>
      <c r="K28"/>
      <c r="L28" s="118"/>
      <c r="M28" s="118"/>
      <c r="N28" s="5"/>
      <c r="O28" s="6"/>
      <c r="P28" s="28"/>
      <c r="Q28" s="29"/>
      <c r="R28" s="163"/>
      <c r="S28" s="28">
        <f>P28</f>
        <v>0</v>
      </c>
      <c r="T28" s="29">
        <f>Q28</f>
        <v>0</v>
      </c>
      <c r="U28"/>
      <c r="V28" s="118"/>
      <c r="W28" s="118"/>
      <c r="X28" s="5"/>
      <c r="Y28" s="6"/>
      <c r="Z28" s="28"/>
      <c r="AA28" s="29"/>
      <c r="AB28" s="163"/>
      <c r="AC28" s="28">
        <f>Z28</f>
        <v>0</v>
      </c>
      <c r="AD28" s="29">
        <f>AA28</f>
        <v>0</v>
      </c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  <c r="IW28" s="22"/>
      <c r="IX28" s="22"/>
      <c r="IY28" s="22"/>
      <c r="IZ28" s="22"/>
      <c r="JA28" s="22"/>
      <c r="JB28" s="22"/>
      <c r="JC28" s="22"/>
      <c r="JD28" s="22"/>
      <c r="JE28" s="22"/>
      <c r="JF28" s="22"/>
      <c r="JG28" s="22"/>
      <c r="JH28" s="22"/>
      <c r="JI28" s="22"/>
      <c r="JJ28" s="22"/>
      <c r="JK28" s="22"/>
      <c r="JL28" s="22"/>
      <c r="JM28" s="22"/>
      <c r="JN28" s="22"/>
      <c r="JO28" s="22"/>
      <c r="JP28" s="22"/>
      <c r="JQ28" s="22"/>
      <c r="JR28" s="22"/>
      <c r="JS28" s="22"/>
      <c r="JT28" s="22"/>
      <c r="JU28" s="22"/>
      <c r="JV28" s="22"/>
      <c r="JW28" s="22"/>
      <c r="JX28" s="22"/>
      <c r="JY28" s="22"/>
      <c r="JZ28" s="22"/>
      <c r="KA28" s="22"/>
      <c r="KB28" s="22"/>
      <c r="KC28" s="22"/>
    </row>
    <row r="29" spans="1:289" s="4" customFormat="1" x14ac:dyDescent="0.25">
      <c r="A29" s="3"/>
      <c r="B29" s="19"/>
      <c r="C29" s="19"/>
      <c r="D29" s="5"/>
      <c r="E29" s="6"/>
      <c r="F29" s="28"/>
      <c r="G29" s="29"/>
      <c r="H29" s="163"/>
      <c r="I29" s="28">
        <f t="shared" ref="I29:J30" si="6">F29</f>
        <v>0</v>
      </c>
      <c r="J29" s="29">
        <f t="shared" si="6"/>
        <v>0</v>
      </c>
      <c r="K29"/>
      <c r="L29" s="118"/>
      <c r="M29" s="118"/>
      <c r="N29" s="5"/>
      <c r="O29" s="6"/>
      <c r="P29" s="28"/>
      <c r="Q29" s="29"/>
      <c r="R29" s="163"/>
      <c r="S29" s="28">
        <f t="shared" ref="S29:T30" si="7">P29</f>
        <v>0</v>
      </c>
      <c r="T29" s="29">
        <f t="shared" si="7"/>
        <v>0</v>
      </c>
      <c r="U29"/>
      <c r="V29" s="118"/>
      <c r="W29" s="118"/>
      <c r="X29" s="5"/>
      <c r="Y29" s="6"/>
      <c r="Z29" s="28"/>
      <c r="AA29" s="29"/>
      <c r="AB29" s="163"/>
      <c r="AC29" s="28">
        <f t="shared" ref="AC29:AD30" si="8">Z29</f>
        <v>0</v>
      </c>
      <c r="AD29" s="29">
        <f t="shared" si="8"/>
        <v>0</v>
      </c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  <c r="IW29" s="22"/>
      <c r="IX29" s="22"/>
      <c r="IY29" s="22"/>
      <c r="IZ29" s="22"/>
      <c r="JA29" s="22"/>
      <c r="JB29" s="22"/>
      <c r="JC29" s="22"/>
      <c r="JD29" s="22"/>
      <c r="JE29" s="22"/>
      <c r="JF29" s="22"/>
      <c r="JG29" s="22"/>
      <c r="JH29" s="22"/>
      <c r="JI29" s="22"/>
      <c r="JJ29" s="22"/>
      <c r="JK29" s="22"/>
      <c r="JL29" s="22"/>
      <c r="JM29" s="22"/>
      <c r="JN29" s="22"/>
      <c r="JO29" s="22"/>
      <c r="JP29" s="22"/>
      <c r="JQ29" s="22"/>
      <c r="JR29" s="22"/>
      <c r="JS29" s="22"/>
      <c r="JT29" s="22"/>
      <c r="JU29" s="22"/>
      <c r="JV29" s="22"/>
      <c r="JW29" s="22"/>
      <c r="JX29" s="22"/>
      <c r="JY29" s="22"/>
      <c r="JZ29" s="22"/>
      <c r="KA29" s="22"/>
      <c r="KB29" s="22"/>
      <c r="KC29" s="22"/>
    </row>
    <row r="30" spans="1:289" s="4" customFormat="1" x14ac:dyDescent="0.25">
      <c r="A30" s="3"/>
      <c r="B30" s="19"/>
      <c r="C30" s="19"/>
      <c r="D30" s="5"/>
      <c r="E30" s="6"/>
      <c r="F30" s="155"/>
      <c r="G30" s="156"/>
      <c r="H30" s="163"/>
      <c r="I30" s="28">
        <f t="shared" si="6"/>
        <v>0</v>
      </c>
      <c r="J30" s="29">
        <f t="shared" si="6"/>
        <v>0</v>
      </c>
      <c r="K30"/>
      <c r="L30" s="118"/>
      <c r="M30" s="118"/>
      <c r="N30" s="5"/>
      <c r="O30" s="6"/>
      <c r="P30" s="155"/>
      <c r="Q30" s="156"/>
      <c r="R30" s="163"/>
      <c r="S30" s="28">
        <f t="shared" si="7"/>
        <v>0</v>
      </c>
      <c r="T30" s="29">
        <f t="shared" si="7"/>
        <v>0</v>
      </c>
      <c r="U30"/>
      <c r="V30" s="118"/>
      <c r="W30" s="118"/>
      <c r="X30" s="5"/>
      <c r="Y30" s="6"/>
      <c r="Z30" s="155"/>
      <c r="AA30" s="156"/>
      <c r="AB30" s="163"/>
      <c r="AC30" s="28">
        <f t="shared" si="8"/>
        <v>0</v>
      </c>
      <c r="AD30" s="29">
        <f t="shared" si="8"/>
        <v>0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  <c r="IU30" s="22"/>
      <c r="IV30" s="22"/>
      <c r="IW30" s="22"/>
      <c r="IX30" s="22"/>
      <c r="IY30" s="22"/>
      <c r="IZ30" s="22"/>
      <c r="JA30" s="22"/>
      <c r="JB30" s="22"/>
      <c r="JC30" s="22"/>
      <c r="JD30" s="22"/>
      <c r="JE30" s="22"/>
      <c r="JF30" s="22"/>
      <c r="JG30" s="22"/>
      <c r="JH30" s="22"/>
      <c r="JI30" s="22"/>
      <c r="JJ30" s="22"/>
      <c r="JK30" s="22"/>
      <c r="JL30" s="22"/>
      <c r="JM30" s="22"/>
      <c r="JN30" s="22"/>
      <c r="JO30" s="22"/>
      <c r="JP30" s="22"/>
      <c r="JQ30" s="22"/>
      <c r="JR30" s="22"/>
      <c r="JS30" s="22"/>
      <c r="JT30" s="22"/>
      <c r="JU30" s="22"/>
      <c r="JV30" s="22"/>
      <c r="JW30" s="22"/>
      <c r="JX30" s="22"/>
      <c r="JY30" s="22"/>
      <c r="JZ30" s="22"/>
      <c r="KA30" s="22"/>
      <c r="KB30" s="22"/>
      <c r="KC30" s="22"/>
    </row>
    <row r="31" spans="1:289" s="4" customFormat="1" ht="15.75" thickBot="1" x14ac:dyDescent="0.3">
      <c r="A31" s="3"/>
      <c r="B31" s="19"/>
      <c r="C31" s="19"/>
      <c r="D31" s="9" t="s">
        <v>93</v>
      </c>
      <c r="E31" s="10"/>
      <c r="F31" s="30"/>
      <c r="G31" s="31"/>
      <c r="H31" s="164"/>
      <c r="I31" s="30"/>
      <c r="J31" s="31"/>
      <c r="K31"/>
      <c r="L31" s="118"/>
      <c r="M31" s="118"/>
      <c r="N31" s="9" t="s">
        <v>93</v>
      </c>
      <c r="O31" s="10"/>
      <c r="P31" s="30"/>
      <c r="Q31" s="31"/>
      <c r="R31" s="164"/>
      <c r="S31" s="30"/>
      <c r="T31" s="31"/>
      <c r="U31"/>
      <c r="V31" s="118"/>
      <c r="W31" s="118"/>
      <c r="X31" s="9" t="s">
        <v>93</v>
      </c>
      <c r="Y31" s="10"/>
      <c r="Z31" s="30"/>
      <c r="AA31" s="31"/>
      <c r="AB31" s="164"/>
      <c r="AC31" s="30"/>
      <c r="AD31" s="3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  <c r="IW31" s="22"/>
      <c r="IX31" s="22"/>
      <c r="IY31" s="22"/>
      <c r="IZ31" s="22"/>
      <c r="JA31" s="22"/>
      <c r="JB31" s="22"/>
      <c r="JC31" s="22"/>
      <c r="JD31" s="22"/>
      <c r="JE31" s="22"/>
      <c r="JF31" s="22"/>
      <c r="JG31" s="22"/>
      <c r="JH31" s="22"/>
      <c r="JI31" s="22"/>
      <c r="JJ31" s="22"/>
      <c r="JK31" s="22"/>
      <c r="JL31" s="22"/>
      <c r="JM31" s="22"/>
      <c r="JN31" s="22"/>
      <c r="JO31" s="22"/>
      <c r="JP31" s="22"/>
      <c r="JQ31" s="22"/>
      <c r="JR31" s="22"/>
      <c r="JS31" s="22"/>
      <c r="JT31" s="22"/>
      <c r="JU31" s="22"/>
      <c r="JV31" s="22"/>
      <c r="JW31" s="22"/>
      <c r="JX31" s="22"/>
      <c r="JY31" s="22"/>
      <c r="JZ31" s="22"/>
      <c r="KA31" s="22"/>
      <c r="KB31" s="22"/>
      <c r="KC31" s="22"/>
    </row>
    <row r="32" spans="1:289" s="16" customFormat="1" ht="23.25" thickBot="1" x14ac:dyDescent="0.3">
      <c r="A32" s="13" t="s">
        <v>51</v>
      </c>
      <c r="B32" s="112"/>
      <c r="C32" s="112"/>
      <c r="D32" s="14" t="s">
        <v>35</v>
      </c>
      <c r="E32" s="15"/>
      <c r="F32" s="32">
        <f>ROUND(SUM(F28:F31),0)</f>
        <v>0</v>
      </c>
      <c r="G32" s="32">
        <f>ROUND(SUM(G28:G31),0)</f>
        <v>0</v>
      </c>
      <c r="H32" s="32">
        <f t="shared" ref="H32" si="9">ROUND(SUM(H28:H31),0)</f>
        <v>0</v>
      </c>
      <c r="I32" s="32">
        <f>ROUND(SUM(I28:I31),0)</f>
        <v>0</v>
      </c>
      <c r="J32" s="32">
        <f>ROUND(SUM(J28:J31),0)</f>
        <v>0</v>
      </c>
      <c r="K32"/>
      <c r="L32" s="40"/>
      <c r="M32" s="40"/>
      <c r="N32" s="14" t="s">
        <v>35</v>
      </c>
      <c r="O32" s="15"/>
      <c r="P32" s="32">
        <f>ROUND(SUM(P28:P31),0)</f>
        <v>0</v>
      </c>
      <c r="Q32" s="32">
        <f>ROUND(SUM(Q28:Q31),0)</f>
        <v>0</v>
      </c>
      <c r="R32" s="32">
        <f t="shared" ref="R32" si="10">ROUND(SUM(R28:R31),0)</f>
        <v>0</v>
      </c>
      <c r="S32" s="32">
        <f>ROUND(SUM(S28:S31),0)</f>
        <v>0</v>
      </c>
      <c r="T32" s="32">
        <f>ROUND(SUM(T28:T31),0)</f>
        <v>0</v>
      </c>
      <c r="U32"/>
      <c r="V32" s="40"/>
      <c r="W32" s="40"/>
      <c r="X32" s="14" t="s">
        <v>35</v>
      </c>
      <c r="Y32" s="15"/>
      <c r="Z32" s="32">
        <f>ROUND(SUM(Z28:Z31),0)</f>
        <v>0</v>
      </c>
      <c r="AA32" s="32">
        <f>ROUND(SUM(AA28:AA31),0)</f>
        <v>0</v>
      </c>
      <c r="AB32" s="32">
        <f t="shared" ref="AB32" si="11">ROUND(SUM(AB28:AB31),0)</f>
        <v>0</v>
      </c>
      <c r="AC32" s="32">
        <f>ROUND(SUM(AC28:AC31),0)</f>
        <v>0</v>
      </c>
      <c r="AD32" s="32">
        <f>ROUND(SUM(AD28:AD31),0)</f>
        <v>0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</row>
    <row r="33" spans="1:289" s="16" customFormat="1" x14ac:dyDescent="0.25">
      <c r="A33" s="13"/>
      <c r="B33" s="112"/>
      <c r="C33" s="112"/>
      <c r="D33" s="113" t="s">
        <v>36</v>
      </c>
      <c r="E33" s="105"/>
      <c r="F33" s="105"/>
      <c r="G33" s="106"/>
      <c r="H33" s="165"/>
      <c r="I33" s="105"/>
      <c r="J33" s="106"/>
      <c r="K33"/>
      <c r="L33" s="40"/>
      <c r="M33" s="40"/>
      <c r="N33" s="113" t="s">
        <v>36</v>
      </c>
      <c r="O33" s="105"/>
      <c r="P33" s="105"/>
      <c r="Q33" s="106"/>
      <c r="R33" s="165"/>
      <c r="S33" s="105"/>
      <c r="T33" s="106"/>
      <c r="U33"/>
      <c r="V33" s="40"/>
      <c r="W33" s="40"/>
      <c r="X33" s="113" t="s">
        <v>36</v>
      </c>
      <c r="Y33" s="105"/>
      <c r="Z33" s="105"/>
      <c r="AA33" s="106"/>
      <c r="AB33" s="165"/>
      <c r="AC33" s="105"/>
      <c r="AD33" s="106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</row>
    <row r="34" spans="1:289" s="16" customFormat="1" ht="15.75" thickBot="1" x14ac:dyDescent="0.3">
      <c r="A34" s="13"/>
      <c r="B34" s="112"/>
      <c r="C34" s="112"/>
      <c r="D34" s="143"/>
      <c r="E34" s="107"/>
      <c r="F34" s="108"/>
      <c r="G34" s="108"/>
      <c r="H34" s="109"/>
      <c r="I34" s="108"/>
      <c r="J34" s="108"/>
      <c r="K34"/>
      <c r="L34" s="108"/>
      <c r="M34" s="22"/>
      <c r="N34" s="143"/>
      <c r="O34" s="107"/>
      <c r="P34" s="108"/>
      <c r="Q34" s="108"/>
      <c r="R34" s="109"/>
      <c r="S34" s="108"/>
      <c r="T34" s="108"/>
      <c r="U34"/>
      <c r="V34" s="108"/>
      <c r="W34" s="22"/>
      <c r="X34" s="42"/>
      <c r="Y34" s="109"/>
      <c r="Z34" s="109"/>
      <c r="AA34" s="109"/>
      <c r="AB34" s="109"/>
      <c r="AC34" s="109"/>
      <c r="AD34" s="109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</row>
    <row r="35" spans="1:289" s="89" customFormat="1" ht="15.75" x14ac:dyDescent="0.25">
      <c r="A35" s="83"/>
      <c r="B35" s="88"/>
      <c r="C35" s="88"/>
      <c r="D35" s="146" t="s">
        <v>95</v>
      </c>
      <c r="E35" s="147"/>
      <c r="F35" s="147"/>
      <c r="G35" s="148"/>
      <c r="H35" s="97"/>
      <c r="I35" s="147"/>
      <c r="J35" s="148"/>
      <c r="K35"/>
      <c r="L35" s="88"/>
      <c r="M35" s="88"/>
      <c r="N35" s="146" t="s">
        <v>95</v>
      </c>
      <c r="O35" s="147"/>
      <c r="P35" s="147"/>
      <c r="Q35" s="148"/>
      <c r="R35" s="97"/>
      <c r="S35" s="147"/>
      <c r="T35" s="148"/>
      <c r="U35"/>
      <c r="V35" s="88"/>
      <c r="W35" s="88"/>
      <c r="X35" s="146" t="s">
        <v>95</v>
      </c>
      <c r="Y35" s="147"/>
      <c r="Z35" s="147"/>
      <c r="AA35" s="148"/>
      <c r="AB35" s="97"/>
      <c r="AC35" s="147"/>
      <c r="AD35" s="148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</row>
    <row r="36" spans="1:289" s="89" customFormat="1" ht="15.75" thickBot="1" x14ac:dyDescent="0.3">
      <c r="A36" s="83"/>
      <c r="B36" s="88"/>
      <c r="C36" s="88"/>
      <c r="D36" s="99"/>
      <c r="E36" s="100"/>
      <c r="F36" s="100"/>
      <c r="G36" s="101"/>
      <c r="H36" s="100"/>
      <c r="I36" s="100"/>
      <c r="J36" s="101"/>
      <c r="K36"/>
      <c r="L36" s="88"/>
      <c r="M36" s="88"/>
      <c r="N36" s="99"/>
      <c r="O36" s="100"/>
      <c r="P36" s="100"/>
      <c r="Q36" s="101"/>
      <c r="R36" s="100"/>
      <c r="S36" s="100"/>
      <c r="T36" s="101"/>
      <c r="U36"/>
      <c r="V36" s="88"/>
      <c r="W36" s="88"/>
      <c r="X36" s="99"/>
      <c r="Y36" s="100"/>
      <c r="Z36" s="100"/>
      <c r="AA36" s="101"/>
      <c r="AB36" s="100"/>
      <c r="AC36" s="100"/>
      <c r="AD36" s="10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</row>
    <row r="37" spans="1:289" s="2" customFormat="1" ht="48" x14ac:dyDescent="0.25">
      <c r="A37" s="83"/>
      <c r="B37" s="88"/>
      <c r="C37" s="88"/>
      <c r="D37" s="110" t="s">
        <v>122</v>
      </c>
      <c r="E37" s="111"/>
      <c r="F37" s="103" t="s">
        <v>121</v>
      </c>
      <c r="G37" s="104" t="s">
        <v>40</v>
      </c>
      <c r="H37" s="162"/>
      <c r="I37" s="103" t="s">
        <v>121</v>
      </c>
      <c r="J37" s="104" t="s">
        <v>40</v>
      </c>
      <c r="K37"/>
      <c r="L37" s="88"/>
      <c r="M37" s="88"/>
      <c r="N37" s="110" t="s">
        <v>122</v>
      </c>
      <c r="O37" s="111"/>
      <c r="P37" s="103" t="s">
        <v>121</v>
      </c>
      <c r="Q37" s="104" t="s">
        <v>40</v>
      </c>
      <c r="R37" s="162"/>
      <c r="S37" s="103" t="s">
        <v>121</v>
      </c>
      <c r="T37" s="104" t="s">
        <v>40</v>
      </c>
      <c r="U37"/>
      <c r="V37" s="88"/>
      <c r="W37" s="88"/>
      <c r="X37" s="110" t="s">
        <v>122</v>
      </c>
      <c r="Y37" s="111"/>
      <c r="Z37" s="103" t="s">
        <v>121</v>
      </c>
      <c r="AA37" s="104" t="s">
        <v>40</v>
      </c>
      <c r="AB37" s="162"/>
      <c r="AC37" s="103" t="s">
        <v>121</v>
      </c>
      <c r="AD37" s="104" t="s">
        <v>40</v>
      </c>
      <c r="AE37" s="1"/>
      <c r="AF37" s="88"/>
      <c r="AG37" s="88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</row>
    <row r="38" spans="1:289" s="4" customFormat="1" ht="41.25" customHeight="1" thickBot="1" x14ac:dyDescent="0.3">
      <c r="A38" s="3"/>
      <c r="B38" s="19"/>
      <c r="C38" s="19"/>
      <c r="D38" s="308" t="s">
        <v>135</v>
      </c>
      <c r="E38" s="309"/>
      <c r="F38" s="28"/>
      <c r="G38" s="29"/>
      <c r="H38" s="163"/>
      <c r="I38" s="28">
        <f>F38</f>
        <v>0</v>
      </c>
      <c r="J38" s="29">
        <f>G38</f>
        <v>0</v>
      </c>
      <c r="K38"/>
      <c r="L38" s="29"/>
      <c r="M38" s="118"/>
      <c r="N38" s="308" t="s">
        <v>136</v>
      </c>
      <c r="O38" s="309"/>
      <c r="P38" s="28"/>
      <c r="Q38" s="29"/>
      <c r="R38" s="163"/>
      <c r="S38" s="28">
        <f>P38</f>
        <v>0</v>
      </c>
      <c r="T38" s="29">
        <f>Q38</f>
        <v>0</v>
      </c>
      <c r="U38"/>
      <c r="V38" s="29"/>
      <c r="W38" s="118"/>
      <c r="X38" s="308" t="s">
        <v>136</v>
      </c>
      <c r="Y38" s="309"/>
      <c r="Z38" s="28"/>
      <c r="AA38" s="29"/>
      <c r="AB38" s="163"/>
      <c r="AC38" s="28">
        <f>Z38</f>
        <v>0</v>
      </c>
      <c r="AD38" s="29">
        <f>AA38</f>
        <v>0</v>
      </c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  <c r="IU38" s="22"/>
      <c r="IV38" s="22"/>
      <c r="IW38" s="22"/>
      <c r="IX38" s="22"/>
      <c r="IY38" s="22"/>
      <c r="IZ38" s="22"/>
      <c r="JA38" s="22"/>
      <c r="JB38" s="22"/>
      <c r="JC38" s="22"/>
      <c r="JD38" s="22"/>
      <c r="JE38" s="22"/>
      <c r="JF38" s="22"/>
      <c r="JG38" s="22"/>
      <c r="JH38" s="22"/>
      <c r="JI38" s="22"/>
      <c r="JJ38" s="22"/>
      <c r="JK38" s="22"/>
      <c r="JL38" s="22"/>
      <c r="JM38" s="22"/>
      <c r="JN38" s="22"/>
      <c r="JO38" s="22"/>
      <c r="JP38" s="22"/>
      <c r="JQ38" s="22"/>
      <c r="JR38" s="22"/>
      <c r="JS38" s="22"/>
      <c r="JT38" s="22"/>
      <c r="JU38" s="22"/>
      <c r="JV38" s="22"/>
      <c r="JW38" s="22"/>
      <c r="JX38" s="22"/>
      <c r="JY38" s="22"/>
      <c r="JZ38" s="22"/>
      <c r="KA38" s="22"/>
      <c r="KB38" s="22"/>
      <c r="KC38" s="22"/>
    </row>
    <row r="39" spans="1:289" s="16" customFormat="1" ht="23.25" thickBot="1" x14ac:dyDescent="0.3">
      <c r="A39" s="13" t="s">
        <v>52</v>
      </c>
      <c r="B39" s="112"/>
      <c r="C39" s="112"/>
      <c r="D39" s="14" t="s">
        <v>35</v>
      </c>
      <c r="E39" s="15"/>
      <c r="F39" s="32">
        <f>ROUND(SUM(F38:F38),0)</f>
        <v>0</v>
      </c>
      <c r="G39" s="32">
        <f>ROUND(SUM(G38:G38),0)</f>
        <v>0</v>
      </c>
      <c r="H39" s="32" t="e">
        <f>ROUND(SUM(#REF!),0)</f>
        <v>#REF!</v>
      </c>
      <c r="I39" s="32">
        <f>ROUND(SUM(I38:I38),0)</f>
        <v>0</v>
      </c>
      <c r="J39" s="32">
        <f>ROUND(SUM(J38:J38),0)</f>
        <v>0</v>
      </c>
      <c r="K39"/>
      <c r="L39" s="32"/>
      <c r="M39" s="40"/>
      <c r="N39" s="14" t="s">
        <v>35</v>
      </c>
      <c r="O39" s="15"/>
      <c r="P39" s="32">
        <f>ROUND(SUM(P38:P38),0)</f>
        <v>0</v>
      </c>
      <c r="Q39" s="32">
        <f>ROUND(SUM(Q38:Q38),0)</f>
        <v>0</v>
      </c>
      <c r="R39" s="32" t="e">
        <f>ROUND(SUM(#REF!),0)</f>
        <v>#REF!</v>
      </c>
      <c r="S39" s="32">
        <f>ROUND(SUM(S38:S38),0)</f>
        <v>0</v>
      </c>
      <c r="T39" s="32">
        <f>ROUND(SUM(T38:T38),0)</f>
        <v>0</v>
      </c>
      <c r="U39"/>
      <c r="V39" s="32"/>
      <c r="W39" s="40"/>
      <c r="X39" s="14" t="s">
        <v>35</v>
      </c>
      <c r="Y39" s="15"/>
      <c r="Z39" s="32">
        <f>ROUND(SUM(Z38:Z38),0)</f>
        <v>0</v>
      </c>
      <c r="AA39" s="32">
        <f>ROUND(SUM(AA38:AA38),0)</f>
        <v>0</v>
      </c>
      <c r="AB39" s="32" t="e">
        <f>ROUND(SUM(#REF!),0)</f>
        <v>#REF!</v>
      </c>
      <c r="AC39" s="32">
        <f>ROUND(SUM(AC38:AC38),0)</f>
        <v>0</v>
      </c>
      <c r="AD39" s="32">
        <f>ROUND(SUM(AD38:AD38),0)</f>
        <v>0</v>
      </c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</row>
    <row r="40" spans="1:289" s="16" customFormat="1" x14ac:dyDescent="0.25">
      <c r="A40" s="13"/>
      <c r="B40" s="112"/>
      <c r="C40" s="112"/>
      <c r="D40" s="113" t="s">
        <v>36</v>
      </c>
      <c r="E40" s="105"/>
      <c r="F40" s="105"/>
      <c r="G40" s="106"/>
      <c r="H40" s="165"/>
      <c r="I40" s="105"/>
      <c r="J40" s="106"/>
      <c r="K40"/>
      <c r="L40" s="40"/>
      <c r="M40" s="40"/>
      <c r="N40" s="113" t="s">
        <v>36</v>
      </c>
      <c r="O40" s="105"/>
      <c r="P40" s="105"/>
      <c r="Q40" s="106"/>
      <c r="R40" s="165"/>
      <c r="S40" s="105"/>
      <c r="T40" s="106"/>
      <c r="U40"/>
      <c r="V40" s="40"/>
      <c r="W40" s="40"/>
      <c r="X40" s="113" t="s">
        <v>36</v>
      </c>
      <c r="Y40" s="105"/>
      <c r="Z40" s="105"/>
      <c r="AA40" s="106"/>
      <c r="AB40" s="165"/>
      <c r="AC40" s="105"/>
      <c r="AD40" s="106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</row>
    <row r="41" spans="1:289" s="16" customFormat="1" x14ac:dyDescent="0.25">
      <c r="A41" s="13"/>
      <c r="B41" s="112"/>
      <c r="C41" s="112"/>
      <c r="D41" s="144"/>
      <c r="E41" s="145"/>
      <c r="F41" s="109"/>
      <c r="G41" s="109"/>
      <c r="H41" s="109"/>
      <c r="I41" s="109"/>
      <c r="J41" s="109"/>
      <c r="K41"/>
      <c r="L41" s="108"/>
      <c r="M41" s="22"/>
      <c r="N41" s="144"/>
      <c r="O41" s="145"/>
      <c r="P41" s="109"/>
      <c r="Q41" s="109"/>
      <c r="R41" s="109"/>
      <c r="S41" s="109"/>
      <c r="T41" s="109"/>
      <c r="U41"/>
      <c r="V41" s="108"/>
      <c r="W41" s="22"/>
      <c r="X41" s="144"/>
      <c r="Y41" s="145"/>
      <c r="Z41" s="109"/>
      <c r="AA41" s="109"/>
      <c r="AB41" s="109"/>
      <c r="AC41" s="109"/>
      <c r="AD41" s="109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</row>
  </sheetData>
  <sheetProtection algorithmName="SHA-512" hashValue="DFwuaucva8Ti8vdTTalzoIm57iWE2SsEoyYnIyHUWjTkamUWA08sHjVHrCtNNnU4KseIG58HGmMoCNmN25f6mA==" saltValue="YZb0KwKN3wcsmB7GTMXU9w==" spinCount="100000" sheet="1" objects="1" scenarios="1" insertRows="0"/>
  <mergeCells count="6">
    <mergeCell ref="D18:E18"/>
    <mergeCell ref="N18:O18"/>
    <mergeCell ref="X18:Y18"/>
    <mergeCell ref="D38:E38"/>
    <mergeCell ref="N38:O38"/>
    <mergeCell ref="X38:Y38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16"/>
  <sheetViews>
    <sheetView tabSelected="1" topLeftCell="B2" zoomScale="80" zoomScaleNormal="80" workbookViewId="0">
      <selection activeCell="B2" sqref="B2:F2"/>
    </sheetView>
  </sheetViews>
  <sheetFormatPr defaultColWidth="9.140625" defaultRowHeight="15" x14ac:dyDescent="0.25"/>
  <cols>
    <col min="1" max="1" width="1" style="213" hidden="1" customWidth="1"/>
    <col min="2" max="2" width="40.7109375" style="213" customWidth="1"/>
    <col min="3" max="3" width="70.7109375" style="213" customWidth="1"/>
    <col min="4" max="4" width="20.7109375" style="213" customWidth="1"/>
    <col min="5" max="5" width="10.7109375" style="213" customWidth="1"/>
    <col min="6" max="6" width="120.7109375" style="213" customWidth="1"/>
    <col min="7" max="16384" width="9.140625" style="213"/>
  </cols>
  <sheetData>
    <row r="1" spans="1:6" ht="5.25" hidden="1" customHeight="1" thickBot="1" x14ac:dyDescent="0.3"/>
    <row r="2" spans="1:6" ht="15.75" thickBot="1" x14ac:dyDescent="0.3">
      <c r="A2" s="214"/>
      <c r="B2" s="310" t="s">
        <v>137</v>
      </c>
      <c r="C2" s="311"/>
      <c r="D2" s="311"/>
      <c r="E2" s="311"/>
      <c r="F2" s="312"/>
    </row>
    <row r="3" spans="1:6" ht="15.75" thickBot="1" x14ac:dyDescent="0.3">
      <c r="A3" s="214"/>
      <c r="B3" s="310" t="str">
        <f>"Příjemce:  "&amp; 'Údaje a typ výzkumu'!$C$4</f>
        <v xml:space="preserve">Příjemce:  </v>
      </c>
      <c r="C3" s="311"/>
      <c r="D3" s="311"/>
      <c r="E3" s="311"/>
      <c r="F3" s="312"/>
    </row>
    <row r="4" spans="1:6" ht="75.75" thickBot="1" x14ac:dyDescent="0.3">
      <c r="B4" s="215" t="s">
        <v>138</v>
      </c>
      <c r="C4" s="215" t="s">
        <v>139</v>
      </c>
      <c r="D4" s="215" t="s">
        <v>140</v>
      </c>
      <c r="E4" s="215" t="s">
        <v>129</v>
      </c>
      <c r="F4" s="216" t="s">
        <v>141</v>
      </c>
    </row>
    <row r="5" spans="1:6" ht="18.75" x14ac:dyDescent="0.25">
      <c r="A5" s="217"/>
      <c r="B5" s="187"/>
      <c r="C5" s="188"/>
      <c r="D5" s="189"/>
      <c r="E5" s="191"/>
      <c r="F5" s="192"/>
    </row>
    <row r="6" spans="1:6" ht="18.75" x14ac:dyDescent="0.25">
      <c r="A6" s="217"/>
      <c r="B6" s="194"/>
      <c r="C6" s="195"/>
      <c r="D6" s="196"/>
      <c r="E6" s="198"/>
      <c r="F6" s="199"/>
    </row>
    <row r="7" spans="1:6" ht="19.5" thickBot="1" x14ac:dyDescent="0.3">
      <c r="A7" s="217"/>
      <c r="B7" s="200"/>
      <c r="C7" s="201"/>
      <c r="D7" s="202"/>
      <c r="E7" s="204"/>
      <c r="F7" s="205"/>
    </row>
    <row r="8" spans="1:6" ht="30.75" thickBot="1" x14ac:dyDescent="0.3">
      <c r="A8" s="217"/>
      <c r="B8" s="207" t="s">
        <v>93</v>
      </c>
      <c r="C8" s="208"/>
      <c r="D8" s="209"/>
      <c r="E8" s="211"/>
      <c r="F8" s="212"/>
    </row>
    <row r="9" spans="1:6" ht="15.75" thickBot="1" x14ac:dyDescent="0.3"/>
    <row r="10" spans="1:6" ht="15.75" thickBot="1" x14ac:dyDescent="0.3">
      <c r="A10" s="214"/>
      <c r="B10" s="310" t="s">
        <v>137</v>
      </c>
      <c r="C10" s="311"/>
      <c r="D10" s="311"/>
      <c r="E10" s="311"/>
      <c r="F10" s="312"/>
    </row>
    <row r="11" spans="1:6" ht="15.75" thickBot="1" x14ac:dyDescent="0.3">
      <c r="A11" s="214"/>
      <c r="B11" s="310" t="str">
        <f>"Další účastník č. 1:  "&amp; 'Údaje a typ výzkumu'!$C$7</f>
        <v xml:space="preserve">Další účastník č. 1:  </v>
      </c>
      <c r="C11" s="311"/>
      <c r="D11" s="311"/>
      <c r="E11" s="311"/>
      <c r="F11" s="312"/>
    </row>
    <row r="12" spans="1:6" ht="75.75" thickBot="1" x14ac:dyDescent="0.3">
      <c r="B12" s="215" t="s">
        <v>138</v>
      </c>
      <c r="C12" s="215" t="s">
        <v>139</v>
      </c>
      <c r="D12" s="215" t="s">
        <v>140</v>
      </c>
      <c r="E12" s="215" t="s">
        <v>129</v>
      </c>
      <c r="F12" s="216" t="s">
        <v>141</v>
      </c>
    </row>
    <row r="13" spans="1:6" ht="18.75" x14ac:dyDescent="0.25">
      <c r="A13" s="217"/>
      <c r="B13" s="187"/>
      <c r="C13" s="188"/>
      <c r="D13" s="189"/>
      <c r="E13" s="191"/>
      <c r="F13" s="192"/>
    </row>
    <row r="14" spans="1:6" ht="18.75" x14ac:dyDescent="0.25">
      <c r="A14" s="217"/>
      <c r="B14" s="194"/>
      <c r="C14" s="195"/>
      <c r="D14" s="196"/>
      <c r="E14" s="198"/>
      <c r="F14" s="199"/>
    </row>
    <row r="15" spans="1:6" ht="19.5" thickBot="1" x14ac:dyDescent="0.3">
      <c r="A15" s="217"/>
      <c r="B15" s="200"/>
      <c r="C15" s="201"/>
      <c r="D15" s="202"/>
      <c r="E15" s="204"/>
      <c r="F15" s="205"/>
    </row>
    <row r="16" spans="1:6" ht="30.75" thickBot="1" x14ac:dyDescent="0.3">
      <c r="A16" s="217"/>
      <c r="B16" s="207" t="s">
        <v>93</v>
      </c>
      <c r="C16" s="208"/>
      <c r="D16" s="209"/>
      <c r="E16" s="211"/>
      <c r="F16" s="212"/>
    </row>
  </sheetData>
  <sheetProtection algorithmName="SHA-512" hashValue="zKSDTmD08zoskQ8n3BnL1qgf74abWtWOOLKSOS+C8kVNVaY+IRyblVFZQLDBkQfep3h7++nuY1LBTZAHmMXnxw==" saltValue="WQm9IvvU+GDcHx9yPvSAwA==" spinCount="100000" sheet="1" objects="1" scenarios="1" insertRows="0"/>
  <mergeCells count="4">
    <mergeCell ref="B11:F11"/>
    <mergeCell ref="B2:F2"/>
    <mergeCell ref="B10:F10"/>
    <mergeCell ref="B3:F3"/>
  </mergeCells>
  <pageMargins left="0.7" right="0.7" top="0.78740157499999996" bottom="0.78740157499999996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16</vt:i4>
      </vt:variant>
    </vt:vector>
  </HeadingPairs>
  <TitlesOfParts>
    <vt:vector size="16" baseType="lpstr">
      <vt:lpstr>Celkem</vt:lpstr>
      <vt:lpstr>Příjemce</vt:lpstr>
      <vt:lpstr>D.ú.1</vt:lpstr>
      <vt:lpstr>Pro Smlouvu</vt:lpstr>
      <vt:lpstr>Údaje a typ výzkumu</vt:lpstr>
      <vt:lpstr>A1</vt:lpstr>
      <vt:lpstr>A2</vt:lpstr>
      <vt:lpstr>A3; A4</vt:lpstr>
      <vt:lpstr>A5; A6</vt:lpstr>
      <vt:lpstr>B1; B2</vt:lpstr>
      <vt:lpstr>Zdůvodnění B1; B2</vt:lpstr>
      <vt:lpstr>B3; B4</vt:lpstr>
      <vt:lpstr>C1; C2</vt:lpstr>
      <vt:lpstr>C3; C4</vt:lpstr>
      <vt:lpstr>D; E</vt:lpstr>
      <vt:lpstr>Zdůvodnění 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2018-08-09T10:32:24Z</cp:lastPrinted>
  <dcterms:created xsi:type="dcterms:W3CDTF">2016-07-14T07:46:51Z</dcterms:created>
  <dcterms:modified xsi:type="dcterms:W3CDTF">2019-04-08T09:24:27Z</dcterms:modified>
</cp:coreProperties>
</file>